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13_ncr:1_{22354F5B-59D7-4538-9E57-927B84315603}" xr6:coauthVersionLast="47" xr6:coauthVersionMax="47" xr10:uidLastSave="{00000000-0000-0000-0000-000000000000}"/>
  <bookViews>
    <workbookView xWindow="-110" yWindow="-110" windowWidth="19420" windowHeight="10420" tabRatio="638" activeTab="3" xr2:uid="{64E958E4-CA12-43F8-BD81-74C23226047A}"/>
  </bookViews>
  <sheets>
    <sheet name="sheep organ lg(tpm+1)" sheetId="14" r:id="rId1"/>
    <sheet name="goat organ lg(tpm+1)" sheetId="15" r:id="rId2"/>
    <sheet name="cattle organ lg(tpm+1)" sheetId="16" r:id="rId3"/>
    <sheet name="dog organ lg(tpm+1)" sheetId="18" r:id="rId4"/>
  </sheets>
  <calcPr calcId="181029"/>
</workbook>
</file>

<file path=xl/calcChain.xml><?xml version="1.0" encoding="utf-8"?>
<calcChain xmlns="http://schemas.openxmlformats.org/spreadsheetml/2006/main">
  <c r="J45" i="18" l="1"/>
  <c r="AJ2" i="18"/>
  <c r="I45" i="18"/>
  <c r="Q45" i="18"/>
  <c r="Y45" i="18"/>
  <c r="AG45" i="18"/>
  <c r="AJ3" i="18"/>
  <c r="F45" i="18"/>
  <c r="N45" i="18"/>
  <c r="V45" i="18"/>
  <c r="AD45" i="18"/>
  <c r="AJ4" i="18"/>
  <c r="K45" i="18"/>
  <c r="S45" i="18"/>
  <c r="AA45" i="18"/>
  <c r="AI45" i="18"/>
  <c r="AJ5" i="18"/>
  <c r="P45" i="18"/>
  <c r="X45" i="18"/>
  <c r="AF45" i="18"/>
  <c r="E45" i="18"/>
  <c r="M45" i="18"/>
  <c r="U45" i="18"/>
  <c r="AC45" i="18"/>
  <c r="AJ7" i="18"/>
  <c r="AJ8" i="18"/>
  <c r="O45" i="18"/>
  <c r="W45" i="18"/>
  <c r="AE45" i="18"/>
  <c r="D45" i="18"/>
  <c r="T45" i="18"/>
  <c r="AB45" i="18"/>
  <c r="AJ9" i="18"/>
  <c r="AJ10" i="18"/>
  <c r="AJ11" i="18"/>
  <c r="AJ12" i="18"/>
  <c r="AJ13" i="18"/>
  <c r="AJ14" i="18"/>
  <c r="AJ17" i="18"/>
  <c r="AJ18" i="18"/>
  <c r="AJ19" i="18"/>
  <c r="AJ20" i="18"/>
  <c r="AJ21" i="18"/>
  <c r="AJ22" i="18"/>
  <c r="AJ23" i="18"/>
  <c r="AJ24" i="18"/>
  <c r="AJ25" i="18"/>
  <c r="AJ26" i="18"/>
  <c r="AJ27" i="18"/>
  <c r="AJ28" i="18"/>
  <c r="AJ29" i="18"/>
  <c r="AJ30" i="18"/>
  <c r="AJ31" i="18"/>
  <c r="AJ32" i="18"/>
  <c r="AJ33" i="18"/>
  <c r="AJ34" i="18"/>
  <c r="AJ35" i="18"/>
  <c r="AJ36" i="18"/>
  <c r="AJ37" i="18"/>
  <c r="AJ38" i="18"/>
  <c r="AJ39" i="18"/>
  <c r="AJ40" i="18"/>
  <c r="AJ41" i="18"/>
  <c r="AJ42" i="18"/>
  <c r="AJ43" i="18"/>
  <c r="AJ44" i="18"/>
  <c r="R45" i="18"/>
  <c r="Z45" i="18"/>
  <c r="AH45" i="18"/>
  <c r="AJ16" i="18" l="1"/>
  <c r="AJ15" i="18"/>
  <c r="L45" i="18"/>
  <c r="AJ6" i="18"/>
  <c r="H45" i="18"/>
  <c r="G45" i="18"/>
  <c r="C45" i="18"/>
  <c r="AK91" i="14"/>
  <c r="Y107" i="14"/>
  <c r="J107" i="14"/>
  <c r="AK95" i="14"/>
  <c r="AK83" i="14"/>
  <c r="AK63" i="14"/>
  <c r="AK59" i="14"/>
  <c r="AK51" i="14"/>
  <c r="AK43" i="14"/>
  <c r="AK39" i="14"/>
  <c r="AK31" i="14"/>
  <c r="AK27" i="14"/>
  <c r="AK23" i="14"/>
  <c r="AK19" i="14"/>
  <c r="AK15" i="14"/>
  <c r="AK11" i="14"/>
  <c r="AK7" i="14"/>
  <c r="AK3" i="14"/>
  <c r="X107" i="14"/>
  <c r="M107" i="14"/>
  <c r="AK103" i="14"/>
  <c r="L107" i="14"/>
  <c r="AK99" i="14"/>
  <c r="AK87" i="14"/>
  <c r="AK79" i="14"/>
  <c r="AK75" i="14"/>
  <c r="AK71" i="14"/>
  <c r="AK67" i="14"/>
  <c r="AK55" i="14"/>
  <c r="AK47" i="14"/>
  <c r="AK35" i="14"/>
  <c r="N107" i="14"/>
  <c r="C107" i="14"/>
  <c r="AK104" i="14"/>
  <c r="AK100" i="14"/>
  <c r="AK96" i="14"/>
  <c r="AK92" i="14"/>
  <c r="AK88" i="14"/>
  <c r="AK84" i="14"/>
  <c r="AK80" i="14"/>
  <c r="AK76" i="14"/>
  <c r="AK72" i="14"/>
  <c r="AK68" i="14"/>
  <c r="AK64" i="14"/>
  <c r="AK60" i="14"/>
  <c r="AK56" i="14"/>
  <c r="AK52" i="14"/>
  <c r="AK48" i="14"/>
  <c r="AK44" i="14"/>
  <c r="AK40" i="14"/>
  <c r="AK36" i="14"/>
  <c r="AK32" i="14"/>
  <c r="AK28" i="14"/>
  <c r="AK26" i="14"/>
  <c r="AK25" i="14"/>
  <c r="AK24" i="14"/>
  <c r="AK22" i="14"/>
  <c r="AK21" i="14"/>
  <c r="AK20" i="14"/>
  <c r="AK18" i="14"/>
  <c r="AK17" i="14"/>
  <c r="AK16" i="14"/>
  <c r="AK14" i="14"/>
  <c r="AK13" i="14"/>
  <c r="AK12" i="14"/>
  <c r="AK10" i="14"/>
  <c r="AK9" i="14"/>
  <c r="AK8" i="14"/>
  <c r="AD107" i="14"/>
  <c r="U107" i="14"/>
  <c r="E107" i="14"/>
  <c r="AK4" i="14"/>
  <c r="AH107" i="14"/>
  <c r="Z107" i="14"/>
  <c r="Q107" i="14"/>
  <c r="H107" i="14"/>
  <c r="AB107" i="14"/>
  <c r="S107" i="14"/>
  <c r="P107" i="14"/>
  <c r="D107" i="14"/>
  <c r="AC107" i="14"/>
  <c r="T107" i="14"/>
  <c r="I107" i="14"/>
  <c r="AE107" i="14"/>
  <c r="V107" i="14"/>
  <c r="AG107" i="14"/>
  <c r="G107" i="14"/>
  <c r="AI107" i="14"/>
  <c r="AA107" i="14"/>
  <c r="R107" i="14"/>
  <c r="O107" i="14"/>
  <c r="AK106" i="14"/>
  <c r="AK105" i="14"/>
  <c r="AK102" i="14"/>
  <c r="AK101" i="14"/>
  <c r="AK98" i="14"/>
  <c r="AK97" i="14"/>
  <c r="AK94" i="14"/>
  <c r="AK93" i="14"/>
  <c r="AK90" i="14"/>
  <c r="AK89" i="14"/>
  <c r="AK86" i="14"/>
  <c r="AK85" i="14"/>
  <c r="AK82" i="14"/>
  <c r="AK81" i="14"/>
  <c r="AK78" i="14"/>
  <c r="AK77" i="14"/>
  <c r="AK74" i="14"/>
  <c r="AK73" i="14"/>
  <c r="AK70" i="14"/>
  <c r="AK69" i="14"/>
  <c r="AK66" i="14"/>
  <c r="AK65" i="14"/>
  <c r="AK62" i="14"/>
  <c r="AK61" i="14"/>
  <c r="AK58" i="14"/>
  <c r="AK57" i="14"/>
  <c r="AK54" i="14"/>
  <c r="AK53" i="14"/>
  <c r="AK50" i="14"/>
  <c r="AK49" i="14"/>
  <c r="AK46" i="14"/>
  <c r="AK45" i="14"/>
  <c r="AK42" i="14"/>
  <c r="AK41" i="14"/>
  <c r="AK38" i="14"/>
  <c r="AK37" i="14"/>
  <c r="AK34" i="14"/>
  <c r="AK33" i="14"/>
  <c r="AK30" i="14"/>
  <c r="AK29" i="14"/>
  <c r="S40" i="15"/>
  <c r="AK29" i="16"/>
  <c r="Y40" i="16"/>
  <c r="AK31" i="16"/>
  <c r="AC40" i="16"/>
  <c r="G40" i="16"/>
  <c r="AK10" i="16"/>
  <c r="AK4" i="16"/>
  <c r="O40" i="16"/>
  <c r="AK18" i="16"/>
  <c r="H40" i="16"/>
  <c r="AE40" i="15"/>
  <c r="W40" i="15"/>
  <c r="Q40" i="15"/>
  <c r="H40" i="15"/>
  <c r="AC40" i="15"/>
  <c r="U40" i="15"/>
  <c r="L40" i="15"/>
  <c r="D40" i="15"/>
  <c r="V40" i="15"/>
  <c r="J40" i="15"/>
  <c r="AA40" i="15"/>
  <c r="T40" i="15"/>
  <c r="K40" i="15"/>
  <c r="G40" i="15"/>
  <c r="AD40" i="15"/>
  <c r="AK39" i="16"/>
  <c r="AE40" i="16"/>
  <c r="U40" i="16"/>
  <c r="AG40" i="15"/>
  <c r="Y40" i="15"/>
  <c r="N40" i="15"/>
  <c r="F40" i="15"/>
  <c r="P40" i="15"/>
  <c r="AG40" i="16"/>
  <c r="AK38" i="16"/>
  <c r="AK36" i="16"/>
  <c r="AK34" i="16"/>
  <c r="AK32" i="16"/>
  <c r="AK33" i="16"/>
  <c r="AK30" i="16"/>
  <c r="AK26" i="16"/>
  <c r="AK25" i="16"/>
  <c r="AK27" i="16"/>
  <c r="AK28" i="16"/>
  <c r="AK21" i="16"/>
  <c r="AK19" i="16"/>
  <c r="AK24" i="16"/>
  <c r="AK15" i="16"/>
  <c r="AK20" i="16"/>
  <c r="AK14" i="16"/>
  <c r="AK17" i="16"/>
  <c r="AK11" i="16"/>
  <c r="AK22" i="16"/>
  <c r="AK12" i="16"/>
  <c r="AK23" i="16"/>
  <c r="AK16" i="16"/>
  <c r="AK13" i="16"/>
  <c r="AK6" i="16"/>
  <c r="AK7" i="16"/>
  <c r="AK5" i="16"/>
  <c r="AJ40" i="16"/>
  <c r="AB40" i="16"/>
  <c r="T40" i="16"/>
  <c r="L40" i="16"/>
  <c r="C40" i="16"/>
  <c r="AD40" i="16"/>
  <c r="V40" i="16"/>
  <c r="N40" i="16"/>
  <c r="E40" i="16"/>
  <c r="AF40" i="16"/>
  <c r="X40" i="16"/>
  <c r="P40" i="16"/>
  <c r="I40" i="16"/>
  <c r="AK3" i="16"/>
  <c r="AK35" i="16"/>
  <c r="W40" i="16"/>
  <c r="Q40" i="16"/>
  <c r="D40" i="16"/>
  <c r="AK37" i="16"/>
  <c r="AK8" i="16"/>
  <c r="M40" i="16"/>
  <c r="AK5" i="14"/>
  <c r="F107" i="14"/>
  <c r="AF107" i="14"/>
  <c r="W107" i="14"/>
  <c r="K107" i="14"/>
  <c r="AK6" i="14"/>
  <c r="AJ107" i="14"/>
  <c r="AK2" i="14"/>
  <c r="I40" i="15"/>
  <c r="Z40" i="15"/>
  <c r="AH40" i="15"/>
  <c r="AI38" i="15"/>
  <c r="AI37" i="15"/>
  <c r="AI36" i="15"/>
  <c r="AI35" i="15"/>
  <c r="AI34" i="15"/>
  <c r="AI33" i="15"/>
  <c r="AI32" i="15"/>
  <c r="AI31" i="15"/>
  <c r="AI30" i="15"/>
  <c r="AI29" i="15"/>
  <c r="AI27" i="15"/>
  <c r="AI24" i="15"/>
  <c r="AI25" i="15"/>
  <c r="AI26" i="15"/>
  <c r="AI23" i="15"/>
  <c r="AI28" i="15"/>
  <c r="AI22" i="15"/>
  <c r="AI19" i="15"/>
  <c r="AI20" i="15"/>
  <c r="AI21" i="15"/>
  <c r="AI18" i="15"/>
  <c r="AI13" i="15"/>
  <c r="AI15" i="15"/>
  <c r="AI11" i="15"/>
  <c r="AI16" i="15"/>
  <c r="AI12" i="15"/>
  <c r="AI14" i="15"/>
  <c r="AI9" i="15"/>
  <c r="AI17" i="15"/>
  <c r="AI7" i="15"/>
  <c r="AI39" i="15"/>
  <c r="AI8" i="15"/>
  <c r="AI4" i="15"/>
  <c r="AI3" i="15"/>
  <c r="AI2" i="15"/>
  <c r="AI5" i="15"/>
  <c r="AB40" i="15"/>
  <c r="O40" i="15"/>
  <c r="M40" i="15"/>
  <c r="AI6" i="15"/>
  <c r="C40" i="15"/>
  <c r="AF40" i="15"/>
  <c r="X40" i="15"/>
  <c r="R40" i="15"/>
  <c r="E40" i="15"/>
  <c r="AI10" i="15"/>
  <c r="AK9" i="16"/>
  <c r="F40" i="16"/>
  <c r="AI40" i="16"/>
  <c r="AA40" i="16"/>
  <c r="S40" i="16"/>
  <c r="K40" i="16"/>
  <c r="AK2" i="16"/>
  <c r="AH40" i="16"/>
  <c r="Z40" i="16"/>
  <c r="R40" i="16"/>
  <c r="J40" i="16"/>
  <c r="D123" i="16"/>
  <c r="I123" i="16"/>
  <c r="E123" i="16"/>
  <c r="G123" i="16"/>
  <c r="H123" i="16"/>
  <c r="J123" i="16"/>
  <c r="K123" i="16"/>
  <c r="L123" i="16"/>
  <c r="M123" i="16"/>
  <c r="N123" i="16"/>
  <c r="O123" i="16"/>
  <c r="P123" i="16"/>
  <c r="Q123" i="16"/>
  <c r="R123" i="16"/>
  <c r="S123" i="16"/>
  <c r="T123" i="16"/>
  <c r="U123" i="16"/>
  <c r="V123" i="16"/>
  <c r="W123" i="16"/>
  <c r="X123" i="16"/>
  <c r="Y123" i="16"/>
  <c r="Z123" i="16"/>
  <c r="AA123" i="16"/>
  <c r="AB123" i="16"/>
  <c r="AC123" i="16"/>
  <c r="AD123" i="16"/>
  <c r="AE123" i="16"/>
  <c r="AF123" i="16"/>
  <c r="AG123" i="16"/>
  <c r="AH123" i="16"/>
  <c r="D119" i="16"/>
  <c r="I119" i="16"/>
  <c r="E119" i="16"/>
  <c r="G119" i="16"/>
  <c r="H119" i="16"/>
  <c r="J119" i="16"/>
  <c r="K119" i="16"/>
  <c r="L119" i="16"/>
  <c r="M119" i="16"/>
  <c r="N119" i="16"/>
  <c r="O119" i="16"/>
  <c r="P119" i="16"/>
  <c r="Q119" i="16"/>
  <c r="R119" i="16"/>
  <c r="S119" i="16"/>
  <c r="T119" i="16"/>
  <c r="U119" i="16"/>
  <c r="V119" i="16"/>
  <c r="W119" i="16"/>
  <c r="X119" i="16"/>
  <c r="Y119" i="16"/>
  <c r="Z119" i="16"/>
  <c r="AA119" i="16"/>
  <c r="AB119" i="16"/>
  <c r="AC119" i="16"/>
  <c r="AD119" i="16"/>
  <c r="AE119" i="16"/>
  <c r="AF119" i="16"/>
  <c r="AG119" i="16"/>
  <c r="AH119" i="16"/>
  <c r="D114" i="16"/>
  <c r="I114" i="16"/>
  <c r="E114" i="16"/>
  <c r="G114" i="16"/>
  <c r="H114" i="16"/>
  <c r="J114" i="16"/>
  <c r="K114" i="16"/>
  <c r="L114" i="16"/>
  <c r="M114" i="16"/>
  <c r="N114" i="16"/>
  <c r="O114" i="16"/>
  <c r="P114" i="16"/>
  <c r="Q114" i="16"/>
  <c r="R114" i="16"/>
  <c r="S114" i="16"/>
  <c r="T114" i="16"/>
  <c r="U114" i="16"/>
  <c r="V114" i="16"/>
  <c r="W114" i="16"/>
  <c r="X114" i="16"/>
  <c r="Y114" i="16"/>
  <c r="Z114" i="16"/>
  <c r="AA114" i="16"/>
  <c r="AB114" i="16"/>
  <c r="AC114" i="16"/>
  <c r="AD114" i="16"/>
  <c r="AE114" i="16"/>
  <c r="AF114" i="16"/>
  <c r="AG114" i="16"/>
  <c r="AH114" i="16"/>
  <c r="D108" i="16"/>
  <c r="I108" i="16"/>
  <c r="E108" i="16"/>
  <c r="G108" i="16"/>
  <c r="H108" i="16"/>
  <c r="J108" i="16"/>
  <c r="K108" i="16"/>
  <c r="L108" i="16"/>
  <c r="M108" i="16"/>
  <c r="N108" i="16"/>
  <c r="O108" i="16"/>
  <c r="P108" i="16"/>
  <c r="Q108" i="16"/>
  <c r="R108" i="16"/>
  <c r="S108" i="16"/>
  <c r="T108" i="16"/>
  <c r="U108" i="16"/>
  <c r="V108" i="16"/>
  <c r="W108" i="16"/>
  <c r="X108" i="16"/>
  <c r="Y108" i="16"/>
  <c r="Z108" i="16"/>
  <c r="AA108" i="16"/>
  <c r="AB108" i="16"/>
  <c r="AC108" i="16"/>
  <c r="AD108" i="16"/>
  <c r="AE108" i="16"/>
  <c r="AF108" i="16"/>
  <c r="AG108" i="16"/>
  <c r="AH108" i="16"/>
  <c r="D106" i="16"/>
  <c r="I106" i="16"/>
  <c r="E106" i="16"/>
  <c r="G106" i="16"/>
  <c r="H106" i="16"/>
  <c r="J106" i="16"/>
  <c r="K106" i="16"/>
  <c r="L106" i="16"/>
  <c r="M106" i="16"/>
  <c r="N106" i="16"/>
  <c r="O106" i="16"/>
  <c r="P106" i="16"/>
  <c r="Q106" i="16"/>
  <c r="R106" i="16"/>
  <c r="S106" i="16"/>
  <c r="T106" i="16"/>
  <c r="U106" i="16"/>
  <c r="V106" i="16"/>
  <c r="W106" i="16"/>
  <c r="X106" i="16"/>
  <c r="Y106" i="16"/>
  <c r="Z106" i="16"/>
  <c r="AA106" i="16"/>
  <c r="AB106" i="16"/>
  <c r="AC106" i="16"/>
  <c r="AD106" i="16"/>
  <c r="AE106" i="16"/>
  <c r="AF106" i="16"/>
  <c r="AG106" i="16"/>
  <c r="AH106" i="16"/>
</calcChain>
</file>

<file path=xl/sharedStrings.xml><?xml version="1.0" encoding="utf-8"?>
<sst xmlns="http://schemas.openxmlformats.org/spreadsheetml/2006/main" count="795" uniqueCount="486">
  <si>
    <t>LOC100686518</t>
  </si>
  <si>
    <t>LOC119866416</t>
  </si>
  <si>
    <t>LOC119866415</t>
  </si>
  <si>
    <t>LOC101121923</t>
  </si>
  <si>
    <t>LOC100687078</t>
  </si>
  <si>
    <t>LOC100686261</t>
  </si>
  <si>
    <t>LOC101117868</t>
  </si>
  <si>
    <t>LOC101120904</t>
  </si>
  <si>
    <t>LOC101111827</t>
  </si>
  <si>
    <t>LOC486644</t>
  </si>
  <si>
    <t>LOC121816556</t>
  </si>
  <si>
    <t>LOC119866298</t>
  </si>
  <si>
    <t>LOC114117836</t>
  </si>
  <si>
    <t>LOC101113619</t>
  </si>
  <si>
    <t>LOC101112343</t>
  </si>
  <si>
    <t>LOC609554</t>
  </si>
  <si>
    <t>LOC121816561</t>
  </si>
  <si>
    <t>LOC119866316</t>
  </si>
  <si>
    <t>LOC114118049</t>
  </si>
  <si>
    <t>LOC101121159</t>
  </si>
  <si>
    <t>LOC101115398</t>
  </si>
  <si>
    <t>LOC101112843</t>
  </si>
  <si>
    <t>LOC101112084</t>
  </si>
  <si>
    <t>LOC504861</t>
  </si>
  <si>
    <t>LOC114117832</t>
  </si>
  <si>
    <t>LOC101114383</t>
  </si>
  <si>
    <t>LOC121816554</t>
  </si>
  <si>
    <t>LOC114117833</t>
  </si>
  <si>
    <t>LOC101121410</t>
  </si>
  <si>
    <t>LOC101111313</t>
  </si>
  <si>
    <t>LOC108638040</t>
  </si>
  <si>
    <t>LOC108633279</t>
  </si>
  <si>
    <t>LOC121816557</t>
  </si>
  <si>
    <t>LOC121816555</t>
  </si>
  <si>
    <t>LOC121816446</t>
  </si>
  <si>
    <t>LOC105601909</t>
  </si>
  <si>
    <t>LOC101116169</t>
  </si>
  <si>
    <t>LOC101115153</t>
  </si>
  <si>
    <t>LOC101111573</t>
  </si>
  <si>
    <t>LOC119877631</t>
  </si>
  <si>
    <t>LOC119877630</t>
  </si>
  <si>
    <t>LOC108633258</t>
  </si>
  <si>
    <t>LOC102191549</t>
  </si>
  <si>
    <t>LOC615600</t>
  </si>
  <si>
    <t>LOC515600</t>
  </si>
  <si>
    <t>LOC132657146</t>
  </si>
  <si>
    <t>LOC114117835</t>
  </si>
  <si>
    <t>LOC108638089</t>
  </si>
  <si>
    <t>LOC108638087</t>
  </si>
  <si>
    <t>LOC108634642</t>
  </si>
  <si>
    <t>LOC102191076</t>
  </si>
  <si>
    <t>LOC102180668</t>
  </si>
  <si>
    <t>LOC102175709</t>
  </si>
  <si>
    <t>LOC102175435</t>
  </si>
  <si>
    <t>LOC102174869</t>
  </si>
  <si>
    <t>LOC102174328</t>
  </si>
  <si>
    <t>LOC102174057</t>
  </si>
  <si>
    <t>LOC102173498</t>
  </si>
  <si>
    <t>LOC102173463</t>
  </si>
  <si>
    <t>LOC102173224</t>
  </si>
  <si>
    <t>LOC102170172</t>
  </si>
  <si>
    <t>LOC102169326</t>
  </si>
  <si>
    <t>LOC102168759</t>
  </si>
  <si>
    <t>LOC101114898</t>
  </si>
  <si>
    <t>LOC101114134</t>
  </si>
  <si>
    <t>LOC101113879</t>
  </si>
  <si>
    <t>LOC132342876</t>
  </si>
  <si>
    <t>LOC112442412</t>
  </si>
  <si>
    <t>LOC112442378</t>
  </si>
  <si>
    <t>LOC112442239</t>
  </si>
  <si>
    <t>LOC108635275</t>
  </si>
  <si>
    <t>LOC108635046</t>
  </si>
  <si>
    <t>LOC108634949</t>
  </si>
  <si>
    <t>LOC101904722</t>
  </si>
  <si>
    <t>LOC100300449</t>
  </si>
  <si>
    <t>LOC618873</t>
  </si>
  <si>
    <t>LOC532048</t>
  </si>
  <si>
    <t>SLC7A3</t>
  </si>
  <si>
    <t>gene</t>
  </si>
  <si>
    <t>transcript</t>
  </si>
  <si>
    <t>XM_027977975.2</t>
  </si>
  <si>
    <t>XM_027977977.3</t>
  </si>
  <si>
    <t>XM_060399107.1</t>
  </si>
  <si>
    <t>XM_060399105.1</t>
  </si>
  <si>
    <t>XM_060399106.1</t>
  </si>
  <si>
    <t>XM_042232356.2</t>
  </si>
  <si>
    <t>XM_060399108.1</t>
  </si>
  <si>
    <t>XM_015100358.4</t>
  </si>
  <si>
    <t>XR_006056243.2</t>
  </si>
  <si>
    <t>XM_060399116.1</t>
  </si>
  <si>
    <t>XM_027977978.3</t>
  </si>
  <si>
    <t>XM_042232395.2</t>
  </si>
  <si>
    <t>XM_060399113.1</t>
  </si>
  <si>
    <t>XM_060399111.1</t>
  </si>
  <si>
    <t>XM_042232380.2</t>
  </si>
  <si>
    <t>XM_060399114.1</t>
  </si>
  <si>
    <t>XM_060397857.1</t>
  </si>
  <si>
    <t>XM_015100359.4</t>
  </si>
  <si>
    <t>XM_004015865.6</t>
  </si>
  <si>
    <t>XR_009596452.1</t>
  </si>
  <si>
    <t>XM_015100360.4</t>
  </si>
  <si>
    <t>XM_060399225.1</t>
  </si>
  <si>
    <t>XM_004015867.4</t>
  </si>
  <si>
    <t>XM_060399147.1</t>
  </si>
  <si>
    <t>XM_060399146.1</t>
  </si>
  <si>
    <t>XM_042231420.2</t>
  </si>
  <si>
    <t>XM_060399119.1</t>
  </si>
  <si>
    <t>XM_060399117.1</t>
  </si>
  <si>
    <t>XM_060399120.1</t>
  </si>
  <si>
    <t>XM_027978721.3</t>
  </si>
  <si>
    <t>XM_042232402.2</t>
  </si>
  <si>
    <t>XM_060399129.1</t>
  </si>
  <si>
    <t>XM_060399128.1</t>
  </si>
  <si>
    <t>XR_009596449.1</t>
  </si>
  <si>
    <t>XM_042232405.2</t>
  </si>
  <si>
    <t>XR_009596450.1</t>
  </si>
  <si>
    <t>XM_060399141.1</t>
  </si>
  <si>
    <t>XM_042232390.2</t>
  </si>
  <si>
    <t>XM_027978746.3</t>
  </si>
  <si>
    <t>XM_060399142.1</t>
  </si>
  <si>
    <t>XM_027977595.3</t>
  </si>
  <si>
    <t>XM_060399134.1</t>
  </si>
  <si>
    <t>XR_006056240.2</t>
  </si>
  <si>
    <t>XM_015105199.4</t>
  </si>
  <si>
    <t>XM_060399131.1</t>
  </si>
  <si>
    <t>XM_060399133.1</t>
  </si>
  <si>
    <t>XM_060399130.1</t>
  </si>
  <si>
    <t>XM_060399132.1</t>
  </si>
  <si>
    <t>XR_009596451.1</t>
  </si>
  <si>
    <t>XM_060399136.1</t>
  </si>
  <si>
    <t>XM_042232376.2</t>
  </si>
  <si>
    <t>XM_060399135.1</t>
  </si>
  <si>
    <t>XM_042232377.2</t>
  </si>
  <si>
    <t>XM_060399137.1</t>
  </si>
  <si>
    <t>XM_060399139.1</t>
  </si>
  <si>
    <t>XM_060399138.1</t>
  </si>
  <si>
    <t>XM_042232378.2</t>
  </si>
  <si>
    <t>XM_042232398.2</t>
  </si>
  <si>
    <t>XM_042232389.2</t>
  </si>
  <si>
    <t>XM_027977594.3</t>
  </si>
  <si>
    <t>XM_027977596.3</t>
  </si>
  <si>
    <t>XM_060399149.1</t>
  </si>
  <si>
    <t>XM_027977599.3</t>
  </si>
  <si>
    <t>XM_060398169.1</t>
  </si>
  <si>
    <t>XM_060398168.1</t>
  </si>
  <si>
    <t>XM_027977600.3</t>
  </si>
  <si>
    <t>XM_042232436.2</t>
  </si>
  <si>
    <t>XM_060398171.1</t>
  </si>
  <si>
    <t>XM_060398170.1</t>
  </si>
  <si>
    <t>XM_042232426.2</t>
  </si>
  <si>
    <t>XM_042232425.2</t>
  </si>
  <si>
    <t>XM_042232427.2</t>
  </si>
  <si>
    <t>XM_060399148.1</t>
  </si>
  <si>
    <t>XM_060399125.1</t>
  </si>
  <si>
    <t>XM_060399104.1</t>
  </si>
  <si>
    <t>XM_042232354.2</t>
  </si>
  <si>
    <t>XM_042232387.2</t>
  </si>
  <si>
    <t>XM_060399115.1</t>
  </si>
  <si>
    <t>XM_042232383.1</t>
  </si>
  <si>
    <t>XM_042232386.1</t>
  </si>
  <si>
    <t>XM_042232406.2</t>
  </si>
  <si>
    <t>XM_060399121.1</t>
  </si>
  <si>
    <t>XM_060399123.1</t>
  </si>
  <si>
    <t>XM_060399122.1</t>
  </si>
  <si>
    <t>XM_060399124.1</t>
  </si>
  <si>
    <t>XM_042232422.2</t>
  </si>
  <si>
    <t>XM_060397856.1</t>
  </si>
  <si>
    <t>LOC132657790</t>
  </si>
  <si>
    <t>XM_060399143.1</t>
  </si>
  <si>
    <t>XM_060408015.1</t>
  </si>
  <si>
    <t>XM_027962877.3</t>
  </si>
  <si>
    <t>sum</t>
    <phoneticPr fontId="18" type="noConversion"/>
  </si>
  <si>
    <t>LOC104968422</t>
  </si>
  <si>
    <t>LOC101904151</t>
  </si>
  <si>
    <t>LOC506868</t>
  </si>
  <si>
    <t>LOC528332</t>
  </si>
  <si>
    <t>LOC527385</t>
  </si>
  <si>
    <t>LOC617141</t>
  </si>
  <si>
    <t>LOC513941</t>
  </si>
  <si>
    <t>LOC789418</t>
  </si>
  <si>
    <t>LOC525820</t>
  </si>
  <si>
    <t>LOC112442379</t>
  </si>
  <si>
    <t>LOC528568</t>
  </si>
  <si>
    <t>LOC514552</t>
  </si>
  <si>
    <t>XM_024979349.2</t>
  </si>
  <si>
    <t>XM_059877252.1</t>
  </si>
  <si>
    <t>XM_059877254.1</t>
  </si>
  <si>
    <t>XM_024979355.2</t>
  </si>
  <si>
    <t>XM_024979348.2</t>
  </si>
  <si>
    <t>XM_059877249.1</t>
  </si>
  <si>
    <t>XM_059877253.1</t>
  </si>
  <si>
    <t>XM_059877608.1</t>
  </si>
  <si>
    <t>XM_059877250.1</t>
  </si>
  <si>
    <t>XM_010815453.4</t>
  </si>
  <si>
    <t>XM_005219653.5</t>
  </si>
  <si>
    <t>XM_024979353.2</t>
  </si>
  <si>
    <t>XM_002695344.7</t>
  </si>
  <si>
    <t>XM_059877251.1</t>
  </si>
  <si>
    <t>XM_059877255.1</t>
  </si>
  <si>
    <t>XM_024979482.2</t>
  </si>
  <si>
    <t>XM_059877257.1</t>
  </si>
  <si>
    <t>XM_015458370.3</t>
  </si>
  <si>
    <t>XM_059877605.1</t>
  </si>
  <si>
    <t>XM_005219661.5</t>
  </si>
  <si>
    <t>XM_024979350.2</t>
  </si>
  <si>
    <t>XM_015458365.3</t>
  </si>
  <si>
    <t>XM_024979483.2</t>
  </si>
  <si>
    <t>XM_059877334.1</t>
  </si>
  <si>
    <t>XM_059877333.1</t>
  </si>
  <si>
    <t>XM_059877331.1</t>
  </si>
  <si>
    <t>XM_059877332.1</t>
  </si>
  <si>
    <t>XM_059877256.1</t>
  </si>
  <si>
    <t>XR_009491449.1</t>
  </si>
  <si>
    <t>NM_001078019.2</t>
  </si>
  <si>
    <t>XM_015458359.3</t>
  </si>
  <si>
    <t>XM_059877609.1</t>
  </si>
  <si>
    <t>XM_002695367.4</t>
  </si>
  <si>
    <t>XM_002695372.6</t>
  </si>
  <si>
    <t>XM_059877330.1</t>
  </si>
  <si>
    <t>XM_010815465.4</t>
  </si>
  <si>
    <t>XM_024978864.2</t>
  </si>
  <si>
    <t>XM_018043631.1</t>
  </si>
  <si>
    <t>XM_018044688.1</t>
  </si>
  <si>
    <t>XM_018063019.1</t>
  </si>
  <si>
    <t>XM_018063020.1</t>
  </si>
  <si>
    <t>XM_018045267.1</t>
  </si>
  <si>
    <t>XM_018063021.1</t>
  </si>
  <si>
    <t>XM_018063226.1</t>
  </si>
  <si>
    <t>XM_013971643.2</t>
  </si>
  <si>
    <t>XM_018045349.1</t>
  </si>
  <si>
    <t>XM_018045493.1</t>
  </si>
  <si>
    <t>XM_018063228.1</t>
  </si>
  <si>
    <t>XM_013977213.2</t>
  </si>
  <si>
    <t>XM_018063033.1</t>
  </si>
  <si>
    <t>XM_005692937.3</t>
  </si>
  <si>
    <t>XM_018045655.1</t>
  </si>
  <si>
    <t>XM_018063223.1</t>
  </si>
  <si>
    <t>XM_013971637.2</t>
  </si>
  <si>
    <t>XM_013971636.2</t>
  </si>
  <si>
    <t>XM_018063230.1</t>
  </si>
  <si>
    <t>XM_018063227.1</t>
  </si>
  <si>
    <t>XM_018063229.1</t>
  </si>
  <si>
    <t>XM_018063285.1</t>
  </si>
  <si>
    <t>LOC532048</t>
    <phoneticPr fontId="18" type="noConversion"/>
  </si>
  <si>
    <t>LOC108633279</t>
    <phoneticPr fontId="18" type="noConversion"/>
  </si>
  <si>
    <t>UNMAPPED</t>
  </si>
  <si>
    <t>Blood</t>
  </si>
  <si>
    <t>Pineal</t>
  </si>
  <si>
    <t>Thyroid</t>
  </si>
  <si>
    <t>Intestine</t>
  </si>
  <si>
    <t>Adrenal</t>
  </si>
  <si>
    <t>Thymus</t>
  </si>
  <si>
    <t>Spleen</t>
  </si>
  <si>
    <t>Lung</t>
  </si>
  <si>
    <t>Adipose tissue</t>
  </si>
  <si>
    <t>Oviduct</t>
  </si>
  <si>
    <t>Liver</t>
  </si>
  <si>
    <t>Gall bladder</t>
  </si>
  <si>
    <t>Lower urinary tract</t>
  </si>
  <si>
    <t>Bile duct</t>
  </si>
  <si>
    <t>Airway</t>
  </si>
  <si>
    <t>Ovary</t>
  </si>
  <si>
    <t>Skin/Hair</t>
  </si>
  <si>
    <t>Pituitary</t>
  </si>
  <si>
    <t>Brain</t>
  </si>
  <si>
    <t>Kidney</t>
  </si>
  <si>
    <t>Uterus</t>
  </si>
  <si>
    <t>Muscle</t>
  </si>
  <si>
    <t>Stomach</t>
  </si>
  <si>
    <t>Lymph node</t>
  </si>
  <si>
    <t>Cervix</t>
  </si>
  <si>
    <t>Esophagus</t>
  </si>
  <si>
    <t>Heart</t>
  </si>
  <si>
    <t>Blood vessel</t>
  </si>
  <si>
    <t>Pancreas</t>
  </si>
  <si>
    <t>Mouth</t>
  </si>
  <si>
    <t>XR_003030484.2</t>
  </si>
  <si>
    <t>skin</t>
  </si>
  <si>
    <t>muscle</t>
  </si>
  <si>
    <t>lip</t>
  </si>
  <si>
    <t>tongue</t>
  </si>
  <si>
    <t>esophagus</t>
  </si>
  <si>
    <t>ruminant stomach</t>
  </si>
  <si>
    <t>liver</t>
  </si>
  <si>
    <t>throat</t>
  </si>
  <si>
    <t>trachea</t>
  </si>
  <si>
    <t>kidney</t>
  </si>
  <si>
    <t>ureter</t>
  </si>
  <si>
    <t>bladder</t>
  </si>
  <si>
    <t>urethra</t>
  </si>
  <si>
    <t>ovary</t>
  </si>
  <si>
    <t>oviduct</t>
  </si>
  <si>
    <t>uterus</t>
  </si>
  <si>
    <t>uterine cervix</t>
  </si>
  <si>
    <t>heart</t>
  </si>
  <si>
    <t>ventricle</t>
  </si>
  <si>
    <t>vessel</t>
  </si>
  <si>
    <t>thymus</t>
  </si>
  <si>
    <t>lymph node</t>
  </si>
  <si>
    <t>brain</t>
  </si>
  <si>
    <t>hypophysis</t>
  </si>
  <si>
    <t>adrenal</t>
  </si>
  <si>
    <t>thyroid</t>
  </si>
  <si>
    <t>pineal gland</t>
  </si>
  <si>
    <t>other endocrine tissue</t>
  </si>
  <si>
    <t>spinal cord</t>
  </si>
  <si>
    <t>uterine horn</t>
  </si>
  <si>
    <t>slc7a3_like</t>
  </si>
  <si>
    <t>nerve</t>
  </si>
  <si>
    <t>vagina</t>
  </si>
  <si>
    <t>mammary gland</t>
  </si>
  <si>
    <t>stomach</t>
  </si>
  <si>
    <t>nose</t>
  </si>
  <si>
    <t>salivary gland</t>
  </si>
  <si>
    <t>pancreas</t>
  </si>
  <si>
    <t>XM_038577001.1</t>
  </si>
  <si>
    <t>XM_038576152.1</t>
  </si>
  <si>
    <t>LOC100683471</t>
  </si>
  <si>
    <t>XM_038527911.1</t>
  </si>
  <si>
    <t>XM_038576986.1</t>
  </si>
  <si>
    <t>XM_038577912.1</t>
  </si>
  <si>
    <t>XM_038577910.1</t>
  </si>
  <si>
    <t>XM_038576988.1</t>
  </si>
  <si>
    <t>XM_038576147.1</t>
  </si>
  <si>
    <t>XM_038576987.1</t>
  </si>
  <si>
    <t>XM_038576188.1</t>
  </si>
  <si>
    <t>XM_038576985.1</t>
  </si>
  <si>
    <t>XM_038576999.1</t>
  </si>
  <si>
    <t>XM_038576995.1</t>
  </si>
  <si>
    <t>XM_038576992.1</t>
  </si>
  <si>
    <t>XM_038527906.1</t>
  </si>
  <si>
    <t>XM_038576991.1</t>
  </si>
  <si>
    <t>XM_038576998.1</t>
  </si>
  <si>
    <t>XM_038527910.1</t>
  </si>
  <si>
    <t>XM_038527908.1</t>
  </si>
  <si>
    <t>XM_038576994.1</t>
  </si>
  <si>
    <t>XM_038577000.1</t>
  </si>
  <si>
    <t>XM_038527909.1</t>
  </si>
  <si>
    <t>XM_038527907.1</t>
  </si>
  <si>
    <t>XR_005354475.1</t>
  </si>
  <si>
    <t>XR_005354474.1</t>
  </si>
  <si>
    <t>XM_038527905.1</t>
  </si>
  <si>
    <t>XM_038576997.1</t>
  </si>
  <si>
    <t>slc7a3-like gene</t>
    <phoneticPr fontId="18" type="noConversion"/>
  </si>
  <si>
    <t>LOC119877631</t>
    <phoneticPr fontId="18" type="noConversion"/>
  </si>
  <si>
    <t>intestines</t>
    <phoneticPr fontId="18" type="noConversion"/>
  </si>
  <si>
    <t>LOC101904151</t>
    <phoneticPr fontId="18" type="noConversion"/>
  </si>
  <si>
    <t>transcripts ID</t>
  </si>
  <si>
    <t xml:space="preserve">     blood       </t>
    <phoneticPr fontId="18" type="noConversion"/>
  </si>
  <si>
    <t xml:space="preserve">    adrenal</t>
    <phoneticPr fontId="18" type="noConversion"/>
  </si>
  <si>
    <t xml:space="preserve">     lung</t>
    <phoneticPr fontId="18" type="noConversion"/>
  </si>
  <si>
    <t xml:space="preserve">    uterus</t>
    <phoneticPr fontId="18" type="noConversion"/>
  </si>
  <si>
    <t xml:space="preserve">    spleen</t>
    <phoneticPr fontId="18" type="noConversion"/>
  </si>
  <si>
    <t>thymus</t>
    <phoneticPr fontId="18" type="noConversion"/>
  </si>
  <si>
    <t>lymph node</t>
    <phoneticPr fontId="18" type="noConversion"/>
  </si>
  <si>
    <t>bladder</t>
    <phoneticPr fontId="18" type="noConversion"/>
  </si>
  <si>
    <t>uterine cervix</t>
    <phoneticPr fontId="18" type="noConversion"/>
  </si>
  <si>
    <t xml:space="preserve">  vessel</t>
    <phoneticPr fontId="18" type="noConversion"/>
  </si>
  <si>
    <t xml:space="preserve">    ureter</t>
    <phoneticPr fontId="18" type="noConversion"/>
  </si>
  <si>
    <t xml:space="preserve">    blood</t>
    <phoneticPr fontId="18" type="noConversion"/>
  </si>
  <si>
    <t>pineal gland</t>
    <phoneticPr fontId="18" type="noConversion"/>
  </si>
  <si>
    <t>skin</t>
    <phoneticPr fontId="18" type="noConversion"/>
  </si>
  <si>
    <t>transcripts ID</t>
    <phoneticPr fontId="18" type="noConversion"/>
  </si>
  <si>
    <t xml:space="preserve">  thyroid</t>
    <phoneticPr fontId="18" type="noConversion"/>
  </si>
  <si>
    <t xml:space="preserve">   blood</t>
    <phoneticPr fontId="18" type="noConversion"/>
  </si>
  <si>
    <t xml:space="preserve">  adrenal</t>
    <phoneticPr fontId="18" type="noConversion"/>
  </si>
  <si>
    <t xml:space="preserve">   spleen</t>
    <phoneticPr fontId="18" type="noConversion"/>
  </si>
  <si>
    <t xml:space="preserve"> thymus</t>
    <phoneticPr fontId="18" type="noConversion"/>
  </si>
  <si>
    <t xml:space="preserve">      lung</t>
    <phoneticPr fontId="18" type="noConversion"/>
  </si>
  <si>
    <t xml:space="preserve">   ureter</t>
    <phoneticPr fontId="18" type="noConversion"/>
  </si>
  <si>
    <t>XM_024979355.2</t>
    <phoneticPr fontId="18" type="noConversion"/>
  </si>
  <si>
    <t>LOC119866314</t>
    <phoneticPr fontId="18" type="noConversion"/>
  </si>
  <si>
    <t>LOC119866413</t>
    <phoneticPr fontId="18" type="noConversion"/>
  </si>
  <si>
    <t>LOC100687158</t>
    <phoneticPr fontId="18" type="noConversion"/>
  </si>
  <si>
    <t>LOC100687078</t>
    <phoneticPr fontId="18" type="noConversion"/>
  </si>
  <si>
    <t>LOC100686518</t>
    <phoneticPr fontId="18" type="noConversion"/>
  </si>
  <si>
    <t>LOC100686261</t>
    <phoneticPr fontId="18" type="noConversion"/>
  </si>
  <si>
    <t>LOC119877666</t>
    <phoneticPr fontId="18" type="noConversion"/>
  </si>
  <si>
    <t>LOC486765</t>
    <phoneticPr fontId="18" type="noConversion"/>
  </si>
  <si>
    <t>LOC119866416</t>
    <phoneticPr fontId="18" type="noConversion"/>
  </si>
  <si>
    <t>LOC104968422</t>
    <phoneticPr fontId="18" type="noConversion"/>
  </si>
  <si>
    <t>LOC112442378</t>
    <phoneticPr fontId="18" type="noConversion"/>
  </si>
  <si>
    <t>LOC506868</t>
    <phoneticPr fontId="18" type="noConversion"/>
  </si>
  <si>
    <t>LOC528332</t>
    <phoneticPr fontId="18" type="noConversion"/>
  </si>
  <si>
    <t>LOC504861</t>
    <phoneticPr fontId="18" type="noConversion"/>
  </si>
  <si>
    <t>LOC527385</t>
    <phoneticPr fontId="18" type="noConversion"/>
  </si>
  <si>
    <t>LOC108634722</t>
    <phoneticPr fontId="18" type="noConversion"/>
  </si>
  <si>
    <t>LOC108633258</t>
    <phoneticPr fontId="18" type="noConversion"/>
  </si>
  <si>
    <t>LOC102191549</t>
    <phoneticPr fontId="18" type="noConversion"/>
  </si>
  <si>
    <t>LOC108634701</t>
    <phoneticPr fontId="18" type="noConversion"/>
  </si>
  <si>
    <t>LOC108638041</t>
    <phoneticPr fontId="18" type="noConversion"/>
  </si>
  <si>
    <t>LOC108638088</t>
    <phoneticPr fontId="18" type="noConversion"/>
  </si>
  <si>
    <t>LOC108635274</t>
    <phoneticPr fontId="18" type="noConversion"/>
  </si>
  <si>
    <t>LOC108633265</t>
    <phoneticPr fontId="18" type="noConversion"/>
  </si>
  <si>
    <t>LOC102169897</t>
    <phoneticPr fontId="18" type="noConversion"/>
  </si>
  <si>
    <t>LOC101108819</t>
    <phoneticPr fontId="18" type="noConversion"/>
  </si>
  <si>
    <t>LOC101112084</t>
    <phoneticPr fontId="18" type="noConversion"/>
  </si>
  <si>
    <t>LOC101112843</t>
    <phoneticPr fontId="18" type="noConversion"/>
  </si>
  <si>
    <t>LOC101113619</t>
    <phoneticPr fontId="18" type="noConversion"/>
  </si>
  <si>
    <t>LOC105605834</t>
    <phoneticPr fontId="18" type="noConversion"/>
  </si>
  <si>
    <t>LOC101117868</t>
    <phoneticPr fontId="18" type="noConversion"/>
  </si>
  <si>
    <t>LOC121816558</t>
    <phoneticPr fontId="18" type="noConversion"/>
  </si>
  <si>
    <t>LOC121816556</t>
    <phoneticPr fontId="18" type="noConversion"/>
  </si>
  <si>
    <t>LOC105605833</t>
    <phoneticPr fontId="18" type="noConversion"/>
  </si>
  <si>
    <t>LOC101120904</t>
    <phoneticPr fontId="18" type="noConversion"/>
  </si>
  <si>
    <t>LOC119866315</t>
    <phoneticPr fontId="18" type="noConversion"/>
  </si>
  <si>
    <t>LOC119877665</t>
    <phoneticPr fontId="18" type="noConversion"/>
  </si>
  <si>
    <t>LOC119877630</t>
    <phoneticPr fontId="18" type="noConversion"/>
  </si>
  <si>
    <t>LOC617141</t>
    <phoneticPr fontId="18" type="noConversion"/>
  </si>
  <si>
    <t>LOC112442412</t>
    <phoneticPr fontId="18" type="noConversion"/>
  </si>
  <si>
    <t>LOC100300449</t>
    <phoneticPr fontId="18" type="noConversion"/>
  </si>
  <si>
    <t>LOC102190544</t>
    <phoneticPr fontId="18" type="noConversion"/>
  </si>
  <si>
    <t>SLC7A3</t>
    <phoneticPr fontId="18" type="noConversion"/>
  </si>
  <si>
    <t>skeleton</t>
    <phoneticPr fontId="18" type="noConversion"/>
  </si>
  <si>
    <t>transcript ID</t>
    <phoneticPr fontId="18" type="noConversion"/>
  </si>
  <si>
    <t>intestines</t>
    <phoneticPr fontId="18" type="noConversion"/>
  </si>
  <si>
    <t>bone marrow</t>
    <phoneticPr fontId="18" type="noConversion"/>
  </si>
  <si>
    <t xml:space="preserve">  spleen</t>
    <phoneticPr fontId="18" type="noConversion"/>
  </si>
  <si>
    <t>blood</t>
    <phoneticPr fontId="18" type="noConversion"/>
  </si>
  <si>
    <t>parathyroid</t>
    <phoneticPr fontId="18" type="noConversion"/>
  </si>
  <si>
    <t xml:space="preserve">        lung</t>
    <phoneticPr fontId="18" type="noConversion"/>
  </si>
  <si>
    <t>spinal cord</t>
    <phoneticPr fontId="18" type="noConversion"/>
  </si>
  <si>
    <t xml:space="preserve">      eye</t>
    <phoneticPr fontId="18" type="noConversion"/>
  </si>
  <si>
    <t xml:space="preserve">  tendon</t>
    <phoneticPr fontId="18" type="noConversion"/>
  </si>
  <si>
    <t>heart</t>
    <phoneticPr fontId="18" type="noConversion"/>
  </si>
  <si>
    <t>XM_018045008.1</t>
    <phoneticPr fontId="18" type="noConversion"/>
  </si>
  <si>
    <t>XM_018045009.1</t>
    <phoneticPr fontId="18" type="noConversion"/>
  </si>
  <si>
    <t>XM_018044906.1</t>
    <phoneticPr fontId="18" type="noConversion"/>
  </si>
  <si>
    <t>XM_018063028.1</t>
    <phoneticPr fontId="18" type="noConversion"/>
  </si>
  <si>
    <t>XM_018063017.1</t>
    <phoneticPr fontId="18" type="noConversion"/>
  </si>
  <si>
    <t>XM_018044798.1</t>
    <phoneticPr fontId="18" type="noConversion"/>
  </si>
  <si>
    <t>XM_018063031.1</t>
    <phoneticPr fontId="18" type="noConversion"/>
  </si>
  <si>
    <t>XM_018063225.1</t>
    <phoneticPr fontId="18" type="noConversion"/>
  </si>
  <si>
    <t>XM_013971618.1</t>
    <phoneticPr fontId="18" type="noConversion"/>
  </si>
  <si>
    <t>XM_018045492.1</t>
    <phoneticPr fontId="18" type="noConversion"/>
  </si>
  <si>
    <t>XM_018063016.1</t>
    <phoneticPr fontId="18" type="noConversion"/>
  </si>
  <si>
    <t>XM_018045010.1</t>
    <phoneticPr fontId="18" type="noConversion"/>
  </si>
  <si>
    <t>XM_018045339.1</t>
    <phoneticPr fontId="18" type="noConversion"/>
  </si>
  <si>
    <t>XM_018063029.1</t>
    <phoneticPr fontId="18" type="noConversion"/>
  </si>
  <si>
    <t>XM_018063032.1</t>
    <phoneticPr fontId="18" type="noConversion"/>
  </si>
  <si>
    <t>XM_005692926.2</t>
    <phoneticPr fontId="18" type="noConversion"/>
  </si>
  <si>
    <t>XM_027978749.3</t>
    <phoneticPr fontId="18" type="noConversion"/>
  </si>
  <si>
    <t>XM_060399109.1</t>
    <phoneticPr fontId="18" type="noConversion"/>
  </si>
  <si>
    <t>XM_027978745.2</t>
    <phoneticPr fontId="18" type="noConversion"/>
  </si>
  <si>
    <t>XM_060399112.1</t>
    <phoneticPr fontId="18" type="noConversion"/>
  </si>
  <si>
    <t>XM_042232404.2</t>
    <phoneticPr fontId="18" type="noConversion"/>
  </si>
  <si>
    <t>XM_060399145.1</t>
    <phoneticPr fontId="18" type="noConversion"/>
  </si>
  <si>
    <t>XM_042232399.2</t>
    <phoneticPr fontId="18" type="noConversion"/>
  </si>
  <si>
    <t>XM_060399110.1</t>
    <phoneticPr fontId="18" type="noConversion"/>
  </si>
  <si>
    <t>XM_060399126.1</t>
    <phoneticPr fontId="18" type="noConversion"/>
  </si>
  <si>
    <t>XM_027978744.3</t>
    <phoneticPr fontId="18" type="noConversion"/>
  </si>
  <si>
    <t>XM_042232382.1</t>
    <phoneticPr fontId="18" type="noConversion"/>
  </si>
  <si>
    <t>XM_060399127.1</t>
    <phoneticPr fontId="18" type="noConversion"/>
  </si>
  <si>
    <t>XM_027978720.3</t>
    <phoneticPr fontId="18" type="noConversion"/>
  </si>
  <si>
    <t>XM_004022883.6</t>
    <phoneticPr fontId="18" type="noConversion"/>
  </si>
  <si>
    <t>XM_060399103.1</t>
    <phoneticPr fontId="18" type="noConversion"/>
  </si>
  <si>
    <t>XM_059877252.1</t>
    <phoneticPr fontId="18" type="noConversion"/>
  </si>
  <si>
    <t>XR_003030484.2</t>
    <phoneticPr fontId="18" type="noConversion"/>
  </si>
  <si>
    <t>XM_024979349.2</t>
    <phoneticPr fontId="18" type="noConversion"/>
  </si>
  <si>
    <t>XM_059877254.1</t>
    <phoneticPr fontId="18" type="noConversion"/>
  </si>
  <si>
    <t>XM_024979348.2</t>
    <phoneticPr fontId="18" type="noConversion"/>
  </si>
  <si>
    <t>XM_059877249.1</t>
    <phoneticPr fontId="18" type="noConversion"/>
  </si>
  <si>
    <t>XM_059877608.1</t>
    <phoneticPr fontId="18" type="noConversion"/>
  </si>
  <si>
    <t>XM_005219653.5</t>
    <phoneticPr fontId="18" type="noConversion"/>
  </si>
  <si>
    <t>XM_024979353.2</t>
    <phoneticPr fontId="18" type="noConversion"/>
  </si>
  <si>
    <t>XM_059877255.1</t>
    <phoneticPr fontId="18" type="noConversion"/>
  </si>
  <si>
    <t>XM_059877331.1</t>
    <phoneticPr fontId="18" type="noConversion"/>
  </si>
  <si>
    <t>XM_059877257.1</t>
    <phoneticPr fontId="18" type="noConversion"/>
  </si>
  <si>
    <t>XM_024979482.2</t>
    <phoneticPr fontId="18" type="noConversion"/>
  </si>
  <si>
    <t>XR_009491449.1</t>
    <phoneticPr fontId="18" type="noConversion"/>
  </si>
  <si>
    <t>XM_038576154.1</t>
    <phoneticPr fontId="18" type="noConversion"/>
  </si>
  <si>
    <t>XM_038576148.1</t>
    <phoneticPr fontId="18" type="noConversion"/>
  </si>
  <si>
    <t>XM_038577002.1</t>
    <phoneticPr fontId="18" type="noConversion"/>
  </si>
  <si>
    <t>XM_038576984.1</t>
    <phoneticPr fontId="18" type="noConversion"/>
  </si>
  <si>
    <t>XM_038576993.1</t>
    <phoneticPr fontId="18" type="noConversion"/>
  </si>
  <si>
    <t>XM_038576996.1</t>
    <phoneticPr fontId="18" type="noConversion"/>
  </si>
  <si>
    <t>XM_038577003.1</t>
    <phoneticPr fontId="18" type="noConversion"/>
  </si>
  <si>
    <t>XM_038577004.1</t>
    <phoneticPr fontId="18" type="noConversion"/>
  </si>
  <si>
    <t>XM_038577911.1</t>
    <phoneticPr fontId="18" type="noConversion"/>
  </si>
  <si>
    <t>XM_038576149.1</t>
    <phoneticPr fontId="18" type="noConversion"/>
  </si>
  <si>
    <t>XM_038576989.1</t>
    <phoneticPr fontId="18" type="noConversion"/>
  </si>
  <si>
    <t>XM_038577006.1</t>
    <phoneticPr fontId="18" type="noConversion"/>
  </si>
  <si>
    <t>XM_038577909.1</t>
    <phoneticPr fontId="18" type="noConversion"/>
  </si>
  <si>
    <t>XM_038576151.1</t>
    <phoneticPr fontId="18" type="noConversion"/>
  </si>
  <si>
    <t>XM_038576153.1</t>
    <phoneticPr fontId="18" type="noConversion"/>
  </si>
  <si>
    <t>XM_038577005.1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</si>
</sst>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4" tint="-0.249977111117893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2" fontId="0" fillId="0" borderId="0" xfId="0" applyNumberFormat="1">
      <alignment vertical="center"/>
    </xf>
    <xf numFmtId="2" fontId="19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9" fillId="0" borderId="0" xfId="0" applyNumberFormat="1" applyFont="1">
      <alignment vertical="center"/>
    </xf>
    <xf numFmtId="176" fontId="19" fillId="0" borderId="0" xfId="0" applyNumberFormat="1" applyFont="1" applyAlignment="1">
      <alignment horizontal="right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2" fontId="0" fillId="33" borderId="0" xfId="0" applyNumberFormat="1" applyFill="1" applyAlignment="1">
      <alignment horizontal="center" vertical="center"/>
    </xf>
    <xf numFmtId="0" fontId="0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6856-04C1-49B3-91B9-9EF342AFAD38}">
  <dimension ref="A1:AK107"/>
  <sheetViews>
    <sheetView zoomScale="90" zoomScaleNormal="90" workbookViewId="0">
      <selection sqref="A1:XFD1"/>
    </sheetView>
  </sheetViews>
  <sheetFormatPr defaultRowHeight="14" x14ac:dyDescent="0.3"/>
  <cols>
    <col min="1" max="1" width="15.1640625" customWidth="1"/>
    <col min="2" max="2" width="17.5" customWidth="1"/>
    <col min="3" max="12" width="6.58203125" customWidth="1"/>
    <col min="13" max="13" width="12.08203125" customWidth="1"/>
    <col min="36" max="36" width="16.5" customWidth="1"/>
  </cols>
  <sheetData>
    <row r="1" spans="1:37" s="10" customFormat="1" x14ac:dyDescent="0.3">
      <c r="A1" s="10" t="s">
        <v>78</v>
      </c>
      <c r="B1" s="10" t="s">
        <v>347</v>
      </c>
      <c r="C1" s="10" t="s">
        <v>353</v>
      </c>
      <c r="D1" s="10" t="s">
        <v>359</v>
      </c>
      <c r="E1" s="10" t="s">
        <v>345</v>
      </c>
      <c r="F1" s="10" t="s">
        <v>352</v>
      </c>
      <c r="G1" s="10" t="s">
        <v>350</v>
      </c>
      <c r="H1" s="10" t="s">
        <v>354</v>
      </c>
      <c r="I1" s="10" t="s">
        <v>355</v>
      </c>
      <c r="J1" s="10" t="s">
        <v>357</v>
      </c>
      <c r="K1" s="10" t="s">
        <v>358</v>
      </c>
      <c r="L1" s="10" t="s">
        <v>356</v>
      </c>
      <c r="M1" s="11" t="s">
        <v>306</v>
      </c>
      <c r="N1" s="10" t="s">
        <v>299</v>
      </c>
      <c r="O1" s="10" t="s">
        <v>302</v>
      </c>
      <c r="P1" s="10" t="s">
        <v>305</v>
      </c>
      <c r="Q1" s="10" t="s">
        <v>290</v>
      </c>
      <c r="R1" s="10" t="s">
        <v>289</v>
      </c>
      <c r="S1" s="10" t="s">
        <v>291</v>
      </c>
      <c r="T1" s="10" t="s">
        <v>300</v>
      </c>
      <c r="U1" s="10" t="s">
        <v>285</v>
      </c>
      <c r="V1" s="10" t="s">
        <v>278</v>
      </c>
      <c r="W1" s="10" t="s">
        <v>292</v>
      </c>
      <c r="X1" s="10" t="s">
        <v>304</v>
      </c>
      <c r="Y1" s="10" t="s">
        <v>301</v>
      </c>
      <c r="Z1" s="10" t="s">
        <v>286</v>
      </c>
      <c r="AA1" s="10" t="s">
        <v>303</v>
      </c>
      <c r="AB1" s="10" t="s">
        <v>277</v>
      </c>
      <c r="AC1" s="10" t="s">
        <v>283</v>
      </c>
      <c r="AD1" s="10" t="s">
        <v>284</v>
      </c>
      <c r="AE1" s="10" t="s">
        <v>279</v>
      </c>
      <c r="AF1" s="10" t="s">
        <v>281</v>
      </c>
      <c r="AG1" s="10" t="s">
        <v>294</v>
      </c>
      <c r="AH1" s="10" t="s">
        <v>280</v>
      </c>
      <c r="AI1" s="10" t="s">
        <v>295</v>
      </c>
      <c r="AJ1" s="10" t="s">
        <v>282</v>
      </c>
      <c r="AK1" s="10" t="s">
        <v>171</v>
      </c>
    </row>
    <row r="2" spans="1:37" x14ac:dyDescent="0.3">
      <c r="A2" s="6" t="s">
        <v>395</v>
      </c>
      <c r="B2" t="s">
        <v>441</v>
      </c>
      <c r="C2" s="3">
        <v>1.2195726864204293</v>
      </c>
      <c r="D2" s="3">
        <v>0.91073467181033807</v>
      </c>
      <c r="E2" s="3">
        <v>1.0524581895260805</v>
      </c>
      <c r="F2" s="3">
        <v>0.98688615802589441</v>
      </c>
      <c r="G2" s="3">
        <v>1.1596530812112054</v>
      </c>
      <c r="H2" s="3">
        <v>1.0626999609370062</v>
      </c>
      <c r="I2" s="3">
        <v>1.240173820683806</v>
      </c>
      <c r="J2" s="3">
        <v>1.3282275125736687</v>
      </c>
      <c r="K2" s="3">
        <v>1.2432724051954267</v>
      </c>
      <c r="L2" s="3">
        <v>1.3107398186510315</v>
      </c>
      <c r="M2">
        <v>1.4201266254349099</v>
      </c>
      <c r="N2">
        <v>1.7172181436450571</v>
      </c>
      <c r="O2">
        <v>1.6252273538389399</v>
      </c>
      <c r="P2">
        <v>1.6484708444040601</v>
      </c>
      <c r="Q2">
        <v>1.4660459083296666</v>
      </c>
      <c r="R2">
        <v>1.3044213281200419</v>
      </c>
      <c r="S2">
        <v>1.3141614500596102</v>
      </c>
      <c r="T2">
        <v>1.4673385670174337</v>
      </c>
      <c r="U2">
        <v>1.2969221814488077</v>
      </c>
      <c r="V2">
        <v>0.88965695015373181</v>
      </c>
      <c r="W2">
        <v>1.2868355820872845</v>
      </c>
      <c r="X2">
        <v>1.7905771060493774</v>
      </c>
      <c r="Y2">
        <v>1.4565243850762819</v>
      </c>
      <c r="Z2">
        <v>1.066091865179482</v>
      </c>
      <c r="AA2">
        <v>1.3418971232565133</v>
      </c>
      <c r="AB2">
        <v>1.0089835441381767</v>
      </c>
      <c r="AC2">
        <v>1.0106699671614352</v>
      </c>
      <c r="AD2">
        <v>1.1908598152537713</v>
      </c>
      <c r="AE2">
        <v>1.0333907800244246</v>
      </c>
      <c r="AF2">
        <v>0.99884593729992277</v>
      </c>
      <c r="AG2">
        <v>0.87128938412895951</v>
      </c>
      <c r="AH2">
        <v>0.90128320602445544</v>
      </c>
      <c r="AI2">
        <v>0.73445153455289924</v>
      </c>
      <c r="AJ2">
        <v>0.88654283738364015</v>
      </c>
      <c r="AK2">
        <f>SUM(C2:AJ2)</f>
        <v>41.242250725103759</v>
      </c>
    </row>
    <row r="3" spans="1:37" x14ac:dyDescent="0.3">
      <c r="A3" s="7" t="s">
        <v>396</v>
      </c>
      <c r="B3" t="s">
        <v>442</v>
      </c>
      <c r="C3" s="3">
        <v>1.6388023752024421</v>
      </c>
      <c r="D3" s="3">
        <v>1.5905824953688714</v>
      </c>
      <c r="E3" s="3">
        <v>1.0010390650100356</v>
      </c>
      <c r="F3" s="3">
        <v>1.2028571744574708</v>
      </c>
      <c r="G3" s="3">
        <v>1.0886855400701669</v>
      </c>
      <c r="H3" s="3">
        <v>1.3385123108036907</v>
      </c>
      <c r="I3" s="3">
        <v>1.1568544735384176</v>
      </c>
      <c r="J3" s="3">
        <v>0.82586077891574672</v>
      </c>
      <c r="K3" s="3">
        <v>0.93810194113982459</v>
      </c>
      <c r="L3" s="3">
        <v>0.88209367264910754</v>
      </c>
      <c r="M3">
        <v>0.78524524614323921</v>
      </c>
      <c r="N3">
        <v>3.843456372159499E-2</v>
      </c>
      <c r="O3">
        <v>0.52244866772163612</v>
      </c>
      <c r="P3">
        <v>9.0104911551317543E-2</v>
      </c>
      <c r="Q3">
        <v>0.59011748118772822</v>
      </c>
      <c r="R3">
        <v>0.87598515351095951</v>
      </c>
      <c r="S3">
        <v>0.79219088695674567</v>
      </c>
      <c r="T3">
        <v>0.1507103991356441</v>
      </c>
      <c r="U3">
        <v>0.80110282429439694</v>
      </c>
      <c r="V3">
        <v>0.62116277479881388</v>
      </c>
      <c r="W3">
        <v>0.77024453162178907</v>
      </c>
      <c r="X3">
        <v>2.9632512533296591E-2</v>
      </c>
      <c r="Y3">
        <v>0.16303428945515908</v>
      </c>
      <c r="Z3">
        <v>0.77496292863872174</v>
      </c>
      <c r="AA3">
        <v>0.15192577127353957</v>
      </c>
      <c r="AB3">
        <v>0.87767910205339628</v>
      </c>
      <c r="AC3">
        <v>0.67760102218812635</v>
      </c>
      <c r="AD3">
        <v>0.4901325839596325</v>
      </c>
      <c r="AE3">
        <v>0.61485873921080003</v>
      </c>
      <c r="AF3">
        <v>0.57405906168516352</v>
      </c>
      <c r="AG3">
        <v>0.6567700236610301</v>
      </c>
      <c r="AH3">
        <v>0.62608998553303929</v>
      </c>
      <c r="AI3">
        <v>0.6864401669508281</v>
      </c>
      <c r="AJ3">
        <v>0.3962045795278531</v>
      </c>
      <c r="AK3">
        <f>SUM(C3:AJ3)</f>
        <v>24.420528034470223</v>
      </c>
    </row>
    <row r="4" spans="1:37" x14ac:dyDescent="0.3">
      <c r="A4" s="7" t="s">
        <v>397</v>
      </c>
      <c r="B4" t="s">
        <v>443</v>
      </c>
      <c r="C4" s="3">
        <v>0.79942932947267809</v>
      </c>
      <c r="D4" s="3">
        <v>0.2264668902089696</v>
      </c>
      <c r="E4" s="3">
        <v>0.92657574005337362</v>
      </c>
      <c r="F4" s="3">
        <v>0.41712229024271208</v>
      </c>
      <c r="G4" s="3">
        <v>0.6162362972238814</v>
      </c>
      <c r="H4" s="3">
        <v>0.29531986656703069</v>
      </c>
      <c r="I4" s="3">
        <v>0.76437686309907726</v>
      </c>
      <c r="J4" s="3">
        <v>0.71576324605922292</v>
      </c>
      <c r="K4" s="3">
        <v>0.77720773481177552</v>
      </c>
      <c r="L4" s="3">
        <v>0.33822593759358854</v>
      </c>
      <c r="M4">
        <v>0.40963611307528108</v>
      </c>
      <c r="N4">
        <v>0.105009520925138</v>
      </c>
      <c r="O4">
        <v>0.53865578459040475</v>
      </c>
      <c r="P4">
        <v>0.14825520365005143</v>
      </c>
      <c r="Q4">
        <v>0.33373637202671169</v>
      </c>
      <c r="R4">
        <v>0.35430113858710294</v>
      </c>
      <c r="S4">
        <v>0.37698897635584189</v>
      </c>
      <c r="T4">
        <v>0.26082073430239822</v>
      </c>
      <c r="U4">
        <v>0.43961828671292169</v>
      </c>
      <c r="V4">
        <v>1.1889544282160993</v>
      </c>
      <c r="W4">
        <v>0.44324217212524497</v>
      </c>
      <c r="X4">
        <v>0.11939150262517814</v>
      </c>
      <c r="Y4">
        <v>0.49287292793397358</v>
      </c>
      <c r="Z4">
        <v>0.84881940283995128</v>
      </c>
      <c r="AA4">
        <v>7.5977757560637058E-2</v>
      </c>
      <c r="AB4">
        <v>0.79770154911375823</v>
      </c>
      <c r="AC4">
        <v>0.4087611451338039</v>
      </c>
      <c r="AD4">
        <v>0.6401229215484574</v>
      </c>
      <c r="AE4">
        <v>0.503826078657159</v>
      </c>
      <c r="AF4">
        <v>0.54178660748782614</v>
      </c>
      <c r="AG4">
        <v>0.7780084888021529</v>
      </c>
      <c r="AH4">
        <v>0.68848878747403486</v>
      </c>
      <c r="AI4">
        <v>0.59114310701094297</v>
      </c>
      <c r="AJ4">
        <v>0.29982641946749905</v>
      </c>
      <c r="AK4">
        <f>SUM(C4:AJ4)</f>
        <v>17.262669621554878</v>
      </c>
    </row>
    <row r="5" spans="1:37" x14ac:dyDescent="0.3">
      <c r="A5" s="7" t="s">
        <v>398</v>
      </c>
      <c r="B5" t="s">
        <v>444</v>
      </c>
      <c r="C5" s="3">
        <v>1.6014243707372446</v>
      </c>
      <c r="D5" s="3">
        <v>1.2678500827819592</v>
      </c>
      <c r="E5" s="3">
        <v>0.80501593119763415</v>
      </c>
      <c r="F5" s="3">
        <v>1.1162119506358843</v>
      </c>
      <c r="G5" s="3">
        <v>0.95966108433387631</v>
      </c>
      <c r="H5" s="3">
        <v>0.97334623956664335</v>
      </c>
      <c r="I5" s="3">
        <v>0.82060383313303775</v>
      </c>
      <c r="J5" s="3">
        <v>0.52437573769910439</v>
      </c>
      <c r="K5" s="3">
        <v>0.5385080066071648</v>
      </c>
      <c r="L5" s="3">
        <v>0.35224292909746724</v>
      </c>
      <c r="M5">
        <v>0.46578230784755242</v>
      </c>
      <c r="N5">
        <v>0.16530606695329575</v>
      </c>
      <c r="O5">
        <v>0.2429293373766695</v>
      </c>
      <c r="P5">
        <v>0.26507266020618181</v>
      </c>
      <c r="Q5">
        <v>0.22888648608092782</v>
      </c>
      <c r="R5">
        <v>0.51462530780768745</v>
      </c>
      <c r="S5">
        <v>0.36119899666292804</v>
      </c>
      <c r="T5">
        <v>0.11980797663621352</v>
      </c>
      <c r="U5">
        <v>0.49285715190428669</v>
      </c>
      <c r="V5">
        <v>0.17238631368475588</v>
      </c>
      <c r="W5">
        <v>0.26559131092095584</v>
      </c>
      <c r="X5">
        <v>0.15817606737359932</v>
      </c>
      <c r="Y5">
        <v>4.4050707864962735E-2</v>
      </c>
      <c r="Z5">
        <v>0.20811040332301209</v>
      </c>
      <c r="AA5">
        <v>0.14130519355666918</v>
      </c>
      <c r="AB5">
        <v>0.19583159838795261</v>
      </c>
      <c r="AC5">
        <v>0.69449621682705509</v>
      </c>
      <c r="AD5">
        <v>0.171179219678565</v>
      </c>
      <c r="AE5">
        <v>0.21543503930486796</v>
      </c>
      <c r="AF5">
        <v>0.23809655868959131</v>
      </c>
      <c r="AG5">
        <v>0.23170859051475801</v>
      </c>
      <c r="AH5">
        <v>0.20125534090478731</v>
      </c>
      <c r="AI5">
        <v>0.14834348134836781</v>
      </c>
      <c r="AJ5">
        <v>0.12805596287018478</v>
      </c>
      <c r="AK5">
        <f>SUM(C5:AJ5)</f>
        <v>15.029728462515843</v>
      </c>
    </row>
    <row r="6" spans="1:37" x14ac:dyDescent="0.3">
      <c r="A6" s="7" t="s">
        <v>399</v>
      </c>
      <c r="B6" t="s">
        <v>445</v>
      </c>
      <c r="C6" s="3">
        <v>0.99390021469964895</v>
      </c>
      <c r="D6" s="3">
        <v>9.4217395811517932E-2</v>
      </c>
      <c r="E6" s="3">
        <v>0.60284427002546048</v>
      </c>
      <c r="F6" s="3">
        <v>0.27847259010122388</v>
      </c>
      <c r="G6" s="3">
        <v>0.4812184001421192</v>
      </c>
      <c r="H6" s="3">
        <v>0.27048598055267414</v>
      </c>
      <c r="I6" s="3">
        <v>0.2396242649930343</v>
      </c>
      <c r="J6" s="3">
        <v>0.30962889008730887</v>
      </c>
      <c r="K6" s="3">
        <v>0.36120712589843845</v>
      </c>
      <c r="L6" s="3">
        <v>0.14523153373892853</v>
      </c>
      <c r="M6">
        <v>0.17254280294599825</v>
      </c>
      <c r="N6">
        <v>1.5265424452607101E-2</v>
      </c>
      <c r="O6">
        <v>6.9188406498345068E-2</v>
      </c>
      <c r="P6">
        <v>1.2265519425282602E-2</v>
      </c>
      <c r="Q6">
        <v>0.14699420925089679</v>
      </c>
      <c r="R6">
        <v>0.25225698362315507</v>
      </c>
      <c r="S6">
        <v>0.22857204049060459</v>
      </c>
      <c r="T6">
        <v>2.0500914053977148E-2</v>
      </c>
      <c r="U6">
        <v>0.20194224500675498</v>
      </c>
      <c r="V6">
        <v>0.21946768580683135</v>
      </c>
      <c r="W6">
        <v>0.13593082840224149</v>
      </c>
      <c r="X6">
        <v>1.202437597735607E-2</v>
      </c>
      <c r="Y6">
        <v>4.890498519456437E-2</v>
      </c>
      <c r="Z6">
        <v>0.34928160806807768</v>
      </c>
      <c r="AA6">
        <v>1.2474458427839761E-2</v>
      </c>
      <c r="AB6">
        <v>0.33517075016631553</v>
      </c>
      <c r="AC6">
        <v>0.11986301497109297</v>
      </c>
      <c r="AD6">
        <v>0.21294123705412904</v>
      </c>
      <c r="AE6">
        <v>0.26391241441155083</v>
      </c>
      <c r="AF6">
        <v>0.26319018500192082</v>
      </c>
      <c r="AG6">
        <v>0.25160440012130569</v>
      </c>
      <c r="AH6">
        <v>0.21768683078291523</v>
      </c>
      <c r="AI6">
        <v>0.28834135242527303</v>
      </c>
      <c r="AJ6">
        <v>6.8269000765540461E-2</v>
      </c>
      <c r="AK6">
        <f>SUM(C6:AJ6)</f>
        <v>7.6954223393749315</v>
      </c>
    </row>
    <row r="7" spans="1:37" x14ac:dyDescent="0.3">
      <c r="A7" s="7" t="s">
        <v>21</v>
      </c>
      <c r="B7" t="s">
        <v>446</v>
      </c>
      <c r="C7" s="3">
        <v>0.71340132295520031</v>
      </c>
      <c r="D7" s="3">
        <v>0</v>
      </c>
      <c r="E7" s="3">
        <v>0.48155770845821477</v>
      </c>
      <c r="F7" s="3">
        <v>0.28555438369830266</v>
      </c>
      <c r="G7" s="3">
        <v>0.43375495728450308</v>
      </c>
      <c r="H7" s="3">
        <v>0.15124785061241341</v>
      </c>
      <c r="I7" s="3">
        <v>0.16494588734405591</v>
      </c>
      <c r="J7" s="3">
        <v>0.28503516680635888</v>
      </c>
      <c r="K7" s="3">
        <v>0.19101930016713883</v>
      </c>
      <c r="L7" s="3">
        <v>0.10227107208655763</v>
      </c>
      <c r="M7">
        <v>0.1532924826202188</v>
      </c>
      <c r="N7">
        <v>2.16564313386363E-2</v>
      </c>
      <c r="O7">
        <v>0.14114989695127014</v>
      </c>
      <c r="P7">
        <v>0</v>
      </c>
      <c r="Q7">
        <v>0.14862732992793767</v>
      </c>
      <c r="R7">
        <v>0.2730047464056955</v>
      </c>
      <c r="S7">
        <v>0.27902186635607873</v>
      </c>
      <c r="T7">
        <v>0</v>
      </c>
      <c r="U7">
        <v>0.17948457372245694</v>
      </c>
      <c r="V7">
        <v>0.29381584086217138</v>
      </c>
      <c r="W7">
        <v>2.9327762261237726E-2</v>
      </c>
      <c r="X7">
        <v>0</v>
      </c>
      <c r="Y7">
        <v>0</v>
      </c>
      <c r="Z7">
        <v>0.32647002081108512</v>
      </c>
      <c r="AA7">
        <v>6.3545387032316866E-2</v>
      </c>
      <c r="AB7">
        <v>0.32408708175502776</v>
      </c>
      <c r="AC7">
        <v>0.10570736079105889</v>
      </c>
      <c r="AD7">
        <v>0.1111791426297693</v>
      </c>
      <c r="AE7">
        <v>0.36777137747861827</v>
      </c>
      <c r="AF7">
        <v>0.250920859940305</v>
      </c>
      <c r="AG7">
        <v>0.23623284639453163</v>
      </c>
      <c r="AH7">
        <v>0.34463450706664439</v>
      </c>
      <c r="AI7">
        <v>0.52018853155219746</v>
      </c>
      <c r="AJ7">
        <v>6.5461696066303462E-2</v>
      </c>
      <c r="AK7">
        <f>SUM(C7:AJ7)</f>
        <v>7.0443673913763076</v>
      </c>
    </row>
    <row r="8" spans="1:37" x14ac:dyDescent="0.3">
      <c r="A8" t="s">
        <v>400</v>
      </c>
      <c r="B8" t="s">
        <v>447</v>
      </c>
      <c r="C8" s="3">
        <v>0.64070031790098014</v>
      </c>
      <c r="D8" s="3">
        <v>0.65230891745917929</v>
      </c>
      <c r="E8" s="3">
        <v>0.14078449565600021</v>
      </c>
      <c r="F8" s="3">
        <v>0.35880465962484515</v>
      </c>
      <c r="G8" s="3">
        <v>0.34019556382738442</v>
      </c>
      <c r="H8" s="3">
        <v>0.28817676256916958</v>
      </c>
      <c r="I8" s="3">
        <v>0.27255910898820529</v>
      </c>
      <c r="J8" s="3">
        <v>0.18011726950781726</v>
      </c>
      <c r="K8" s="3">
        <v>0.26943985517942648</v>
      </c>
      <c r="L8" s="3">
        <v>6.7697469932908483E-2</v>
      </c>
      <c r="M8">
        <v>0.12318270439806683</v>
      </c>
      <c r="N8">
        <v>3.0382722895220361E-2</v>
      </c>
      <c r="O8">
        <v>1.2115190015489869E-2</v>
      </c>
      <c r="P8">
        <v>6.1241689559569275E-2</v>
      </c>
      <c r="Q8">
        <v>0</v>
      </c>
      <c r="R8">
        <v>0.10153571626904981</v>
      </c>
      <c r="S8">
        <v>5.2413425595014836E-2</v>
      </c>
      <c r="T8">
        <v>1.4132272310046082E-2</v>
      </c>
      <c r="U8">
        <v>9.0965542169733113E-2</v>
      </c>
      <c r="V8">
        <v>3.6847983171000964E-2</v>
      </c>
      <c r="W8">
        <v>3.0002713426877239E-2</v>
      </c>
      <c r="X8">
        <v>0</v>
      </c>
      <c r="Y8">
        <v>4.1697768552393072E-2</v>
      </c>
      <c r="Z8">
        <v>5.0617141783427896E-2</v>
      </c>
      <c r="AA8">
        <v>3.4293884942760443E-2</v>
      </c>
      <c r="AB8">
        <v>3.5315245470260881E-2</v>
      </c>
      <c r="AC8">
        <v>0.22745090665665332</v>
      </c>
      <c r="AD8">
        <v>4.9653649648954926E-2</v>
      </c>
      <c r="AE8">
        <v>5.0224651018630051E-2</v>
      </c>
      <c r="AF8">
        <v>6.8127209471140524E-2</v>
      </c>
      <c r="AG8">
        <v>5.1332379624925373E-2</v>
      </c>
      <c r="AH8">
        <v>2.3637185233632535E-2</v>
      </c>
      <c r="AI8">
        <v>3.6119258440417301E-2</v>
      </c>
      <c r="AJ8">
        <v>8.2683632744024564E-3</v>
      </c>
      <c r="AK8">
        <f>SUM(C8:AJ8)</f>
        <v>4.4403420245735843</v>
      </c>
    </row>
    <row r="9" spans="1:37" x14ac:dyDescent="0.3">
      <c r="A9" t="s">
        <v>22</v>
      </c>
      <c r="B9" t="s">
        <v>448</v>
      </c>
      <c r="C9" s="3">
        <v>0.69408592864905094</v>
      </c>
      <c r="D9" s="3">
        <v>0.46961954339398171</v>
      </c>
      <c r="E9" s="3">
        <v>0.20896912267101689</v>
      </c>
      <c r="F9" s="3">
        <v>0.39973081620558187</v>
      </c>
      <c r="G9" s="3">
        <v>0.2574395271561139</v>
      </c>
      <c r="H9" s="3">
        <v>0.32567162014302392</v>
      </c>
      <c r="I9" s="3">
        <v>0.15363897756360298</v>
      </c>
      <c r="J9" s="3">
        <v>0.14659744037128083</v>
      </c>
      <c r="K9" s="3">
        <v>0</v>
      </c>
      <c r="L9" s="3">
        <v>0.15437131894502751</v>
      </c>
      <c r="M9">
        <v>9.090953496515837E-2</v>
      </c>
      <c r="N9">
        <v>1.1975370747909999E-2</v>
      </c>
      <c r="O9">
        <v>7.0852835870943057E-2</v>
      </c>
      <c r="P9">
        <v>2.4987402481420354E-2</v>
      </c>
      <c r="Q9">
        <v>5.8718239719947329E-2</v>
      </c>
      <c r="R9">
        <v>0</v>
      </c>
      <c r="S9">
        <v>0.1126763727720875</v>
      </c>
      <c r="T9">
        <v>0</v>
      </c>
      <c r="U9">
        <v>6.8003568287367214E-2</v>
      </c>
      <c r="V9">
        <v>7.1253297633426901E-2</v>
      </c>
      <c r="W9">
        <v>2.0678185393983823E-2</v>
      </c>
      <c r="X9">
        <v>1.0689967914242395E-2</v>
      </c>
      <c r="Y9">
        <v>0</v>
      </c>
      <c r="Z9">
        <v>7.8771730483892688E-2</v>
      </c>
      <c r="AA9">
        <v>0</v>
      </c>
      <c r="AB9">
        <v>0.16602434599429405</v>
      </c>
      <c r="AC9">
        <v>9.2372859399628485E-2</v>
      </c>
      <c r="AD9">
        <v>9.0397788021877087E-3</v>
      </c>
      <c r="AE9">
        <v>9.3684633894996178E-2</v>
      </c>
      <c r="AF9">
        <v>5.2941599948033879E-2</v>
      </c>
      <c r="AG9">
        <v>0.11553595970954475</v>
      </c>
      <c r="AH9">
        <v>0.15856541703094246</v>
      </c>
      <c r="AI9">
        <v>5.3209096504611864E-2</v>
      </c>
      <c r="AJ9">
        <v>2.7127714292764078E-2</v>
      </c>
      <c r="AK9">
        <f>SUM(C9:AJ9)</f>
        <v>4.1981422069460628</v>
      </c>
    </row>
    <row r="10" spans="1:37" x14ac:dyDescent="0.3">
      <c r="A10" t="s">
        <v>401</v>
      </c>
      <c r="B10" t="s">
        <v>449</v>
      </c>
      <c r="C10" s="3">
        <v>0.49522356270662926</v>
      </c>
      <c r="D10" s="3">
        <v>0.63715467319458985</v>
      </c>
      <c r="E10" s="3">
        <v>0.13680139546852005</v>
      </c>
      <c r="F10" s="3">
        <v>0.32347898813015835</v>
      </c>
      <c r="G10" s="3">
        <v>0.26095173112641656</v>
      </c>
      <c r="H10" s="3">
        <v>0.19399065285315584</v>
      </c>
      <c r="I10" s="3">
        <v>0.12418556012289496</v>
      </c>
      <c r="J10" s="3">
        <v>0.17187207142776867</v>
      </c>
      <c r="K10" s="3">
        <v>6.3130240315117103E-2</v>
      </c>
      <c r="L10" s="3">
        <v>3.9914360312759911E-2</v>
      </c>
      <c r="M10">
        <v>4.9932856657377497E-2</v>
      </c>
      <c r="N10">
        <v>1.5763260552488341E-2</v>
      </c>
      <c r="O10">
        <v>4.5488057563187127E-2</v>
      </c>
      <c r="P10">
        <v>9.8607748979887139E-3</v>
      </c>
      <c r="Q10">
        <v>1.9771601243486894E-2</v>
      </c>
      <c r="R10">
        <v>4.646160569276412E-2</v>
      </c>
      <c r="S10">
        <v>5.9089486868452876E-2</v>
      </c>
      <c r="T10">
        <v>6.3368043680271128E-3</v>
      </c>
      <c r="U10">
        <v>9.0599779826520538E-2</v>
      </c>
      <c r="V10">
        <v>3.3922103857932234E-2</v>
      </c>
      <c r="W10">
        <v>3.099457635047698E-2</v>
      </c>
      <c r="X10">
        <v>6.2434895406249082E-3</v>
      </c>
      <c r="Y10">
        <v>1.2573616513829535E-2</v>
      </c>
      <c r="Z10">
        <v>2.7165656323752872E-2</v>
      </c>
      <c r="AA10">
        <v>8.1963456716477919E-3</v>
      </c>
      <c r="AB10">
        <v>3.9626256898143884E-2</v>
      </c>
      <c r="AC10">
        <v>0.14184751157460751</v>
      </c>
      <c r="AD10">
        <v>1.5313221364641989E-2</v>
      </c>
      <c r="AE10">
        <v>1.1702361124309767E-2</v>
      </c>
      <c r="AF10">
        <v>4.5638998863009421E-2</v>
      </c>
      <c r="AG10">
        <v>6.7181741421881838E-2</v>
      </c>
      <c r="AH10">
        <v>2.1326183660700198E-2</v>
      </c>
      <c r="AI10">
        <v>3.2218929243154698E-2</v>
      </c>
      <c r="AJ10">
        <v>1.849495053554092E-2</v>
      </c>
      <c r="AK10">
        <f>SUM(C10:AJ10)</f>
        <v>3.3024534062725577</v>
      </c>
    </row>
    <row r="11" spans="1:37" x14ac:dyDescent="0.3">
      <c r="A11" t="s">
        <v>397</v>
      </c>
      <c r="B11" t="s">
        <v>450</v>
      </c>
      <c r="C11" s="3">
        <v>0.20478313235221687</v>
      </c>
      <c r="D11" s="3">
        <v>5.124130246647763E-2</v>
      </c>
      <c r="E11" s="3">
        <v>0.11722919025657515</v>
      </c>
      <c r="F11" s="3">
        <v>5.4703810322344039E-2</v>
      </c>
      <c r="G11" s="3">
        <v>0.17883973458136621</v>
      </c>
      <c r="H11" s="3">
        <v>3.8417867915743774E-2</v>
      </c>
      <c r="I11" s="3">
        <v>0.15612282475866293</v>
      </c>
      <c r="J11" s="3">
        <v>0.12809541481827158</v>
      </c>
      <c r="K11" s="3">
        <v>0.19562405077349707</v>
      </c>
      <c r="L11" s="3">
        <v>4.1526506201737035E-2</v>
      </c>
      <c r="M11">
        <v>4.613876399240234E-2</v>
      </c>
      <c r="N11">
        <v>2.728517245207385E-2</v>
      </c>
      <c r="O11">
        <v>6.6227126109590029E-2</v>
      </c>
      <c r="P11">
        <v>0</v>
      </c>
      <c r="Q11">
        <v>4.0212170039569332E-2</v>
      </c>
      <c r="R11">
        <v>0.11629884679987697</v>
      </c>
      <c r="S11">
        <v>0.32394044240033071</v>
      </c>
      <c r="T11">
        <v>4.7493322929205953E-2</v>
      </c>
      <c r="U11">
        <v>4.2295473508937489E-2</v>
      </c>
      <c r="V11">
        <v>0.37232586212735957</v>
      </c>
      <c r="W11">
        <v>6.3645173274233607E-2</v>
      </c>
      <c r="X11">
        <v>8.2040167538248131E-3</v>
      </c>
      <c r="Y11">
        <v>0</v>
      </c>
      <c r="Z11">
        <v>0.20421470280974868</v>
      </c>
      <c r="AA11">
        <v>9.2970382132573116E-3</v>
      </c>
      <c r="AB11">
        <v>0.16150905015634659</v>
      </c>
      <c r="AC11">
        <v>6.7143790553571836E-2</v>
      </c>
      <c r="AD11">
        <v>5.6931517722805247E-2</v>
      </c>
      <c r="AE11">
        <v>0.15001059341591827</v>
      </c>
      <c r="AF11">
        <v>9.3358988126928347E-2</v>
      </c>
      <c r="AG11">
        <v>0.1054536376503593</v>
      </c>
      <c r="AH11">
        <v>0.1630014679028248</v>
      </c>
      <c r="AI11">
        <v>0.12431996925007914</v>
      </c>
      <c r="AJ11">
        <v>4.5875863102997322E-2</v>
      </c>
      <c r="AK11">
        <f>SUM(C11:AJ11)</f>
        <v>3.5017668237391333</v>
      </c>
    </row>
    <row r="12" spans="1:37" x14ac:dyDescent="0.3">
      <c r="A12" t="s">
        <v>402</v>
      </c>
      <c r="B12" t="s">
        <v>451</v>
      </c>
      <c r="C12" s="3">
        <v>8.4746745271012253E-2</v>
      </c>
      <c r="D12" s="3">
        <v>0.80734672532970486</v>
      </c>
      <c r="E12" s="3">
        <v>0.11850049754467989</v>
      </c>
      <c r="F12" s="3">
        <v>0.358477185850473</v>
      </c>
      <c r="G12" s="3">
        <v>0.21704416296293716</v>
      </c>
      <c r="H12" s="3">
        <v>0.26430155554781132</v>
      </c>
      <c r="I12" s="3">
        <v>0.17987222361392119</v>
      </c>
      <c r="J12" s="3">
        <v>4.1872118424944024E-2</v>
      </c>
      <c r="K12" s="3">
        <v>4.4482530092535971E-2</v>
      </c>
      <c r="L12" s="3">
        <v>0</v>
      </c>
      <c r="M12">
        <v>3.0424430760207299E-2</v>
      </c>
      <c r="N12">
        <v>0</v>
      </c>
      <c r="O12">
        <v>0</v>
      </c>
      <c r="P12">
        <v>0</v>
      </c>
      <c r="Q12">
        <v>0</v>
      </c>
      <c r="R12">
        <v>5.8938220161923689E-2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6.1642818198518058E-2</v>
      </c>
      <c r="AD12">
        <v>0</v>
      </c>
      <c r="AE12">
        <v>0</v>
      </c>
      <c r="AF12">
        <v>0</v>
      </c>
      <c r="AG12">
        <v>3.1239561557310787E-2</v>
      </c>
      <c r="AH12">
        <v>0</v>
      </c>
      <c r="AI12">
        <v>0</v>
      </c>
      <c r="AJ12">
        <v>0</v>
      </c>
      <c r="AK12">
        <f>SUM(C12:AJ12)</f>
        <v>2.2988887753159801</v>
      </c>
    </row>
    <row r="13" spans="1:37" x14ac:dyDescent="0.3">
      <c r="A13" t="s">
        <v>403</v>
      </c>
      <c r="B13" t="s">
        <v>452</v>
      </c>
      <c r="C13" s="3">
        <v>0.78849340448601379</v>
      </c>
      <c r="D13" s="3">
        <v>0.3240699901098727</v>
      </c>
      <c r="E13" s="3">
        <v>0.23623940062239238</v>
      </c>
      <c r="F13" s="3">
        <v>0.20614314666401576</v>
      </c>
      <c r="G13" s="3">
        <v>1.2905525844804281E-2</v>
      </c>
      <c r="H13" s="3">
        <v>0.19281352098668175</v>
      </c>
      <c r="I13" s="3">
        <v>3.8719486016894629E-2</v>
      </c>
      <c r="J13" s="3">
        <v>5.6512666396648835E-2</v>
      </c>
      <c r="K13" s="3">
        <v>5.3432268530785205E-2</v>
      </c>
      <c r="L13" s="3">
        <v>2.2754485120212033E-2</v>
      </c>
      <c r="M13">
        <v>6.8860136861653666E-3</v>
      </c>
      <c r="N13">
        <v>3.8027542981623991E-4</v>
      </c>
      <c r="O13">
        <v>0</v>
      </c>
      <c r="P13">
        <v>0</v>
      </c>
      <c r="Q13">
        <v>7.0232075638452058E-3</v>
      </c>
      <c r="R13">
        <v>2.7729500218947992E-2</v>
      </c>
      <c r="S13">
        <v>0.10746232998035593</v>
      </c>
      <c r="T13">
        <v>0</v>
      </c>
      <c r="U13">
        <v>5.0291573541026591E-2</v>
      </c>
      <c r="V13">
        <v>4.6983153625005302E-3</v>
      </c>
      <c r="W13">
        <v>4.4864603038770948E-3</v>
      </c>
      <c r="X13">
        <v>0</v>
      </c>
      <c r="Y13">
        <v>1.2590070346443083E-2</v>
      </c>
      <c r="Z13">
        <v>2.4940658561218288E-2</v>
      </c>
      <c r="AA13">
        <v>0</v>
      </c>
      <c r="AB13">
        <v>1.4013706238940493E-2</v>
      </c>
      <c r="AC13">
        <v>1.34178633703829E-2</v>
      </c>
      <c r="AD13">
        <v>6.0763546026308894E-2</v>
      </c>
      <c r="AE13">
        <v>6.2833006119426523E-3</v>
      </c>
      <c r="AF13">
        <v>3.1591435377440143E-2</v>
      </c>
      <c r="AG13">
        <v>4.6692951546812918E-2</v>
      </c>
      <c r="AH13">
        <v>7.4682549759292668E-3</v>
      </c>
      <c r="AI13">
        <v>6.0813762625496162E-2</v>
      </c>
      <c r="AJ13">
        <v>1.7514475801137599E-3</v>
      </c>
      <c r="AK13">
        <f>SUM(C13:AJ13)</f>
        <v>2.4213685681258852</v>
      </c>
    </row>
    <row r="14" spans="1:37" x14ac:dyDescent="0.3">
      <c r="A14" t="s">
        <v>400</v>
      </c>
      <c r="B14" t="s">
        <v>453</v>
      </c>
      <c r="C14" s="3">
        <v>0.3821501937886721</v>
      </c>
      <c r="D14" s="3">
        <v>0.49332934691600289</v>
      </c>
      <c r="E14" s="3">
        <v>2.9280671242742619E-2</v>
      </c>
      <c r="F14" s="3">
        <v>0.29755699043783962</v>
      </c>
      <c r="G14" s="3">
        <v>0.44622204948524063</v>
      </c>
      <c r="H14" s="3">
        <v>0.1906207580199609</v>
      </c>
      <c r="I14" s="3">
        <v>9.1256029681020451E-2</v>
      </c>
      <c r="J14" s="3">
        <v>0.10333668885017759</v>
      </c>
      <c r="K14" s="3">
        <v>4.9169937404916056E-2</v>
      </c>
      <c r="L14" s="3">
        <v>0.12656353771844364</v>
      </c>
      <c r="M14">
        <v>6.9312821564027863E-2</v>
      </c>
      <c r="N14">
        <v>1.1186036486339603E-3</v>
      </c>
      <c r="O14">
        <v>0</v>
      </c>
      <c r="P14">
        <v>0</v>
      </c>
      <c r="Q14">
        <v>0</v>
      </c>
      <c r="R14">
        <v>0</v>
      </c>
      <c r="S14">
        <v>2.0261814506210344E-2</v>
      </c>
      <c r="T14">
        <v>0</v>
      </c>
      <c r="U14">
        <v>0</v>
      </c>
      <c r="V14">
        <v>2.0735741598583268E-2</v>
      </c>
      <c r="W14">
        <v>0</v>
      </c>
      <c r="X14">
        <v>0</v>
      </c>
      <c r="Y14">
        <v>0</v>
      </c>
      <c r="Z14">
        <v>8.5456686423525836E-3</v>
      </c>
      <c r="AA14">
        <v>0</v>
      </c>
      <c r="AB14">
        <v>3.4896249128004993E-2</v>
      </c>
      <c r="AC14">
        <v>0.24963756783899757</v>
      </c>
      <c r="AD14">
        <v>0</v>
      </c>
      <c r="AE14">
        <v>0</v>
      </c>
      <c r="AF14">
        <v>7.077019006560023E-2</v>
      </c>
      <c r="AG14">
        <v>7.2987465408076886E-3</v>
      </c>
      <c r="AH14">
        <v>0</v>
      </c>
      <c r="AI14">
        <v>3.9769341767697405E-2</v>
      </c>
      <c r="AJ14">
        <v>0</v>
      </c>
      <c r="AK14">
        <f>SUM(C14:AJ14)</f>
        <v>2.7318329488459323</v>
      </c>
    </row>
    <row r="15" spans="1:37" x14ac:dyDescent="0.3">
      <c r="A15" t="s">
        <v>404</v>
      </c>
      <c r="B15" t="s">
        <v>454</v>
      </c>
      <c r="C15" s="3">
        <v>8.3770925190774101E-2</v>
      </c>
      <c r="D15" s="3">
        <v>0</v>
      </c>
      <c r="E15" s="3">
        <v>0.88009469739415847</v>
      </c>
      <c r="F15" s="3">
        <v>0</v>
      </c>
      <c r="G15" s="3">
        <v>4.6646926273147177E-2</v>
      </c>
      <c r="H15" s="3">
        <v>0</v>
      </c>
      <c r="I15" s="3">
        <v>0</v>
      </c>
      <c r="J15" s="3">
        <v>2.2278631321974787E-2</v>
      </c>
      <c r="K15" s="3">
        <v>0</v>
      </c>
      <c r="L15" s="3">
        <v>1.7652185405754098E-2</v>
      </c>
      <c r="M15">
        <v>2.2045049577920202E-2</v>
      </c>
      <c r="N15">
        <v>3.507682500807178E-4</v>
      </c>
      <c r="O15">
        <v>0</v>
      </c>
      <c r="P15">
        <v>0</v>
      </c>
      <c r="Q15">
        <v>0</v>
      </c>
      <c r="R15">
        <v>0.20734052015306592</v>
      </c>
      <c r="S15">
        <v>0</v>
      </c>
      <c r="T15">
        <v>0</v>
      </c>
      <c r="U15">
        <v>0</v>
      </c>
      <c r="V15">
        <v>2.7855785681896672E-2</v>
      </c>
      <c r="W15">
        <v>5.7485427208782136E-2</v>
      </c>
      <c r="X15">
        <v>0</v>
      </c>
      <c r="Y15">
        <v>0</v>
      </c>
      <c r="Z15">
        <v>0.11881477062674776</v>
      </c>
      <c r="AA15">
        <v>1.3411547097783858E-2</v>
      </c>
      <c r="AB15">
        <v>2.6700739977030423E-2</v>
      </c>
      <c r="AC15">
        <v>4.2529442495020976E-2</v>
      </c>
      <c r="AD15">
        <v>9.419448680085098E-3</v>
      </c>
      <c r="AE15">
        <v>1.4125125626801675E-2</v>
      </c>
      <c r="AF15">
        <v>1.8901791597387842E-2</v>
      </c>
      <c r="AG15">
        <v>1.1698979124115817E-2</v>
      </c>
      <c r="AH15">
        <v>0</v>
      </c>
      <c r="AI15">
        <v>8.0258422079526794E-3</v>
      </c>
      <c r="AJ15">
        <v>4.0334877927128747E-2</v>
      </c>
      <c r="AK15">
        <f>SUM(C15:AJ15)</f>
        <v>1.6694834818176087</v>
      </c>
    </row>
    <row r="16" spans="1:37" x14ac:dyDescent="0.3">
      <c r="A16" t="s">
        <v>29</v>
      </c>
      <c r="B16" t="s">
        <v>455</v>
      </c>
      <c r="C16" s="3">
        <v>3.407310302462721E-2</v>
      </c>
      <c r="D16" s="3">
        <v>0.29204086501298787</v>
      </c>
      <c r="E16" s="3">
        <v>0</v>
      </c>
      <c r="F16" s="3">
        <v>6.4520133818399397E-2</v>
      </c>
      <c r="G16" s="3">
        <v>9.9050145961791944E-2</v>
      </c>
      <c r="H16" s="3">
        <v>7.1859889289422755E-3</v>
      </c>
      <c r="I16" s="3">
        <v>6.1163265154730731E-3</v>
      </c>
      <c r="J16" s="3">
        <v>7.1795813674134972E-3</v>
      </c>
      <c r="K16" s="3">
        <v>2.6437652015451785E-2</v>
      </c>
      <c r="L16" s="3">
        <v>0.56816416183881868</v>
      </c>
      <c r="M16">
        <v>0.28691297997791515</v>
      </c>
      <c r="N16">
        <v>1.1515238770366666E-3</v>
      </c>
      <c r="O16">
        <v>2.2350413897486657E-2</v>
      </c>
      <c r="P16">
        <v>0</v>
      </c>
      <c r="Q16">
        <v>0</v>
      </c>
      <c r="R16">
        <v>3.2324162563040104E-2</v>
      </c>
      <c r="S16">
        <v>4.5570573427006121E-2</v>
      </c>
      <c r="T16">
        <v>0.1082337648000896</v>
      </c>
      <c r="U16">
        <v>1.2795479831276281E-2</v>
      </c>
      <c r="V16">
        <v>1.4191247064861533E-3</v>
      </c>
      <c r="W16">
        <v>0.40613703622314345</v>
      </c>
      <c r="X16">
        <v>0</v>
      </c>
      <c r="Y16">
        <v>0</v>
      </c>
      <c r="Z16">
        <v>0</v>
      </c>
      <c r="AA16">
        <v>0.25576514981724752</v>
      </c>
      <c r="AB16">
        <v>4.7541625651345166E-3</v>
      </c>
      <c r="AC16">
        <v>5.1942449185070341E-3</v>
      </c>
      <c r="AD16">
        <v>0</v>
      </c>
      <c r="AE16">
        <v>1.4547418822419502E-2</v>
      </c>
      <c r="AF16">
        <v>3.6219955141829532E-2</v>
      </c>
      <c r="AG16">
        <v>1.1584541334743793E-3</v>
      </c>
      <c r="AH16">
        <v>2.5936636558882994E-3</v>
      </c>
      <c r="AI16">
        <v>6.4358161875662347E-4</v>
      </c>
      <c r="AJ16">
        <v>0</v>
      </c>
      <c r="AK16">
        <f>SUM(C16:AJ16)</f>
        <v>2.3425396484606438</v>
      </c>
    </row>
    <row r="17" spans="1:37" x14ac:dyDescent="0.3">
      <c r="A17" t="s">
        <v>412</v>
      </c>
      <c r="B17" s="9" t="s">
        <v>170</v>
      </c>
      <c r="C17" s="3">
        <v>1.1122386008550889E-2</v>
      </c>
      <c r="D17" s="3">
        <v>0</v>
      </c>
      <c r="E17" s="3">
        <v>5.2324114888457104E-2</v>
      </c>
      <c r="F17" s="3">
        <v>1.1161752362278113E-2</v>
      </c>
      <c r="G17" s="3">
        <v>0</v>
      </c>
      <c r="H17" s="3">
        <v>2.1129060446499078E-3</v>
      </c>
      <c r="I17" s="3">
        <v>2.8090328109562049E-3</v>
      </c>
      <c r="J17" s="3">
        <v>2.8878565873844991E-2</v>
      </c>
      <c r="K17" s="8">
        <v>0</v>
      </c>
      <c r="L17" s="3">
        <v>1.7475546436148148E-3</v>
      </c>
      <c r="M17">
        <v>2.0208405182517652E-3</v>
      </c>
      <c r="N17">
        <v>0.33362498650017969</v>
      </c>
      <c r="O17">
        <v>0</v>
      </c>
      <c r="P17">
        <v>0.50618846384877358</v>
      </c>
      <c r="Q17">
        <v>5.5344126851756392E-3</v>
      </c>
      <c r="R17">
        <v>9.0134064171323615E-3</v>
      </c>
      <c r="S17">
        <v>0</v>
      </c>
      <c r="T17">
        <v>1.0294867221531237E-2</v>
      </c>
      <c r="U17">
        <v>4.4137420527201023E-2</v>
      </c>
      <c r="V17">
        <v>6.4159778322786677E-3</v>
      </c>
      <c r="W17">
        <v>3.6130254198808655E-3</v>
      </c>
      <c r="X17">
        <v>0.54567246300666727</v>
      </c>
      <c r="Y17">
        <v>0</v>
      </c>
      <c r="Z17">
        <v>9.5872722319163953E-2</v>
      </c>
      <c r="AA17">
        <v>0.27827630056445107</v>
      </c>
      <c r="AB17">
        <v>4.109291853432917E-2</v>
      </c>
      <c r="AC17">
        <v>3.8554398497317923E-3</v>
      </c>
      <c r="AD17">
        <v>0.1017924251160546</v>
      </c>
      <c r="AE17">
        <v>3.1298159646251496E-2</v>
      </c>
      <c r="AF17">
        <v>1.1993114659256938E-2</v>
      </c>
      <c r="AG17">
        <v>0</v>
      </c>
      <c r="AH17">
        <v>8.033942636953376E-3</v>
      </c>
      <c r="AI17">
        <v>1.7739394188695313E-3</v>
      </c>
      <c r="AJ17">
        <v>3.3971928789644861E-3</v>
      </c>
      <c r="AK17">
        <f>SUM(C17:AJ17)</f>
        <v>2.1540583322334506</v>
      </c>
    </row>
    <row r="18" spans="1:37" x14ac:dyDescent="0.3">
      <c r="A18" t="s">
        <v>167</v>
      </c>
      <c r="B18" t="s">
        <v>168</v>
      </c>
      <c r="C18">
        <v>0.14178234382588686</v>
      </c>
      <c r="D18">
        <v>0.15599548194343385</v>
      </c>
      <c r="E18">
        <v>0.13342936293262544</v>
      </c>
      <c r="F18">
        <v>9.7882784689830665E-2</v>
      </c>
      <c r="G18">
        <v>0.10560963533427786</v>
      </c>
      <c r="H18">
        <v>7.333006048413597E-2</v>
      </c>
      <c r="I18">
        <v>6.6696315625743283E-2</v>
      </c>
      <c r="J18">
        <v>0.10722693394473599</v>
      </c>
      <c r="K18">
        <v>8.7410476978035945E-2</v>
      </c>
      <c r="L18">
        <v>0.1005490517140586</v>
      </c>
      <c r="M18">
        <v>9.0792213448324333E-2</v>
      </c>
      <c r="N18">
        <v>6.6046619629716627E-2</v>
      </c>
      <c r="O18">
        <v>8.2788600593971445E-2</v>
      </c>
      <c r="P18">
        <v>4.2891570089523059E-2</v>
      </c>
      <c r="Q18">
        <v>8.8080424534519253E-2</v>
      </c>
      <c r="R18">
        <v>0.17420551772979323</v>
      </c>
      <c r="S18">
        <v>0.14043670226770841</v>
      </c>
      <c r="T18">
        <v>6.7944148590050921E-2</v>
      </c>
      <c r="U18">
        <v>6.5352985950557843E-2</v>
      </c>
      <c r="V18">
        <v>8.8532622331934679E-2</v>
      </c>
      <c r="W18">
        <v>0.10123310676543924</v>
      </c>
      <c r="X18">
        <v>3.0287144137857616E-2</v>
      </c>
      <c r="Y18">
        <v>4.0983861168790957E-2</v>
      </c>
      <c r="Z18">
        <v>7.2095421640376051E-2</v>
      </c>
      <c r="AA18">
        <v>6.1349925226992237E-2</v>
      </c>
      <c r="AB18">
        <v>7.0370390367003044E-2</v>
      </c>
      <c r="AC18">
        <v>5.3777747648002194E-2</v>
      </c>
      <c r="AD18">
        <v>6.3362260907145904E-2</v>
      </c>
      <c r="AE18">
        <v>8.0156949870439767E-2</v>
      </c>
      <c r="AF18">
        <v>5.4393554001034863E-2</v>
      </c>
      <c r="AG18">
        <v>4.4183320222494556E-2</v>
      </c>
      <c r="AH18">
        <v>3.853353281892135E-2</v>
      </c>
      <c r="AI18">
        <v>4.4005971486606961E-2</v>
      </c>
      <c r="AJ18">
        <v>5.1615137376616001E-2</v>
      </c>
      <c r="AK18">
        <f>SUM(C18:AJ18)</f>
        <v>2.7833321762765855</v>
      </c>
    </row>
    <row r="19" spans="1:37" x14ac:dyDescent="0.3">
      <c r="A19" t="s">
        <v>10</v>
      </c>
      <c r="B19" t="s">
        <v>158</v>
      </c>
      <c r="C19">
        <v>0.24401027561906558</v>
      </c>
      <c r="D19">
        <v>0.44186065432466654</v>
      </c>
      <c r="E19">
        <v>0.14112259665770954</v>
      </c>
      <c r="F19">
        <v>0.26170526680676087</v>
      </c>
      <c r="G19">
        <v>6.4071070198333815E-2</v>
      </c>
      <c r="H19">
        <v>0.24684705828860426</v>
      </c>
      <c r="I19">
        <v>8.8231445754083995E-2</v>
      </c>
      <c r="J19">
        <v>6.3232374683346387E-2</v>
      </c>
      <c r="K19">
        <v>3.8974049184857189E-2</v>
      </c>
      <c r="L19">
        <v>4.4206856646174131E-2</v>
      </c>
      <c r="M19">
        <v>5.0919291950506609E-2</v>
      </c>
      <c r="N19">
        <v>0</v>
      </c>
      <c r="O19">
        <v>0</v>
      </c>
      <c r="P19">
        <v>0</v>
      </c>
      <c r="Q19">
        <v>9.1750184499338402E-3</v>
      </c>
      <c r="R19">
        <v>0.1026027937556433</v>
      </c>
      <c r="S19">
        <v>2.3167650724826176E-2</v>
      </c>
      <c r="T19">
        <v>1.0092090206734523E-2</v>
      </c>
      <c r="U19">
        <v>7.7466746001520551E-2</v>
      </c>
      <c r="V19">
        <v>3.4993066715520559E-3</v>
      </c>
      <c r="W19">
        <v>0</v>
      </c>
      <c r="X19">
        <v>0</v>
      </c>
      <c r="Y19">
        <v>0</v>
      </c>
      <c r="Z19">
        <v>1.8169786154212608E-2</v>
      </c>
      <c r="AA19">
        <v>1.4462993026791795E-2</v>
      </c>
      <c r="AB19">
        <v>1.1094023090551092E-2</v>
      </c>
      <c r="AC19">
        <v>6.4041465875299186E-2</v>
      </c>
      <c r="AD19">
        <v>0</v>
      </c>
      <c r="AE19">
        <v>4.8498902917245526E-2</v>
      </c>
      <c r="AF19">
        <v>0</v>
      </c>
      <c r="AG19">
        <v>3.3741317726677232E-2</v>
      </c>
      <c r="AH19">
        <v>0</v>
      </c>
      <c r="AI19">
        <v>9.158859952682976E-3</v>
      </c>
      <c r="AJ19">
        <v>3.2605727506431377E-3</v>
      </c>
      <c r="AK19">
        <f>SUM(C19:AJ19)</f>
        <v>2.1136124674184229</v>
      </c>
    </row>
    <row r="20" spans="1:37" x14ac:dyDescent="0.3">
      <c r="A20" t="s">
        <v>6</v>
      </c>
      <c r="B20" t="s">
        <v>108</v>
      </c>
      <c r="C20">
        <v>0.32835758231517137</v>
      </c>
      <c r="D20">
        <v>0.21306250535186644</v>
      </c>
      <c r="E20">
        <v>5.6982941130179737E-2</v>
      </c>
      <c r="F20">
        <v>0.19920098867838154</v>
      </c>
      <c r="G20">
        <v>0.27332195249763891</v>
      </c>
      <c r="H20">
        <v>0.10595174840725573</v>
      </c>
      <c r="I20">
        <v>3.7996284922425037E-2</v>
      </c>
      <c r="J20">
        <v>8.5111042255696906E-2</v>
      </c>
      <c r="K20">
        <v>1.1923402265346057E-2</v>
      </c>
      <c r="L20">
        <v>4.7393259785678328E-2</v>
      </c>
      <c r="M20">
        <v>1.0112032730015975E-2</v>
      </c>
      <c r="N20">
        <v>4.2884881338861071E-2</v>
      </c>
      <c r="O20">
        <v>5.8997368305047093E-2</v>
      </c>
      <c r="P20">
        <v>1.4475594933842723E-2</v>
      </c>
      <c r="Q20">
        <v>3.3017419692230446E-2</v>
      </c>
      <c r="R20">
        <v>0</v>
      </c>
      <c r="S20">
        <v>5.1792104818359386E-2</v>
      </c>
      <c r="T20">
        <v>1.4955875018651968E-2</v>
      </c>
      <c r="U20">
        <v>1.1361069115398793E-2</v>
      </c>
      <c r="V20">
        <v>2.0095983627910319E-2</v>
      </c>
      <c r="W20">
        <v>3.175576093698769E-2</v>
      </c>
      <c r="X20">
        <v>3.1601127062028778E-2</v>
      </c>
      <c r="Y20">
        <v>0</v>
      </c>
      <c r="Z20">
        <v>2.0406035879971713E-2</v>
      </c>
      <c r="AA20">
        <v>0</v>
      </c>
      <c r="AB20">
        <v>4.2592836625207978E-2</v>
      </c>
      <c r="AC20">
        <v>0.16060297052126296</v>
      </c>
      <c r="AD20">
        <v>2.2941549950065577E-2</v>
      </c>
      <c r="AE20">
        <v>7.3119850974914767E-3</v>
      </c>
      <c r="AF20">
        <v>5.9515707255630761E-2</v>
      </c>
      <c r="AG20">
        <v>2.0352580094752614E-2</v>
      </c>
      <c r="AH20">
        <v>2.1456824778614214E-2</v>
      </c>
      <c r="AI20">
        <v>7.270132797667965E-3</v>
      </c>
      <c r="AJ20">
        <v>2.2558268910014334E-2</v>
      </c>
      <c r="AK20">
        <f>SUM(C20:AJ20)</f>
        <v>2.0653598170996537</v>
      </c>
    </row>
    <row r="21" spans="1:37" x14ac:dyDescent="0.3">
      <c r="A21" t="s">
        <v>3</v>
      </c>
      <c r="B21" t="s">
        <v>130</v>
      </c>
      <c r="C21">
        <v>0.43916794653361818</v>
      </c>
      <c r="D21">
        <v>0</v>
      </c>
      <c r="E21">
        <v>0.69583159784902526</v>
      </c>
      <c r="F21">
        <v>3.5410931570172186E-3</v>
      </c>
      <c r="G21">
        <v>0</v>
      </c>
      <c r="H21">
        <v>4.4679771726002853E-3</v>
      </c>
      <c r="I21">
        <v>0</v>
      </c>
      <c r="J21">
        <v>2.4437638148918181E-2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4.2279695666439421E-4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1.1749130493050859E-3</v>
      </c>
      <c r="AH21">
        <v>0</v>
      </c>
      <c r="AI21">
        <v>0</v>
      </c>
      <c r="AJ21">
        <v>0</v>
      </c>
      <c r="AK21">
        <f>SUM(C21:AJ21)</f>
        <v>1.1690439628671487</v>
      </c>
    </row>
    <row r="22" spans="1:37" x14ac:dyDescent="0.3">
      <c r="A22" t="s">
        <v>7</v>
      </c>
      <c r="B22" t="s">
        <v>112</v>
      </c>
      <c r="C22">
        <v>0.34160662541656189</v>
      </c>
      <c r="D22">
        <v>0</v>
      </c>
      <c r="E22">
        <v>0.34866675412924353</v>
      </c>
      <c r="F22">
        <v>1.0385195531056261E-2</v>
      </c>
      <c r="G22">
        <v>1.6029125961720552E-2</v>
      </c>
      <c r="H22">
        <v>1.5301901518760846E-2</v>
      </c>
      <c r="I22">
        <v>0</v>
      </c>
      <c r="J22">
        <v>8.1957987485322514E-2</v>
      </c>
      <c r="K22">
        <v>0</v>
      </c>
      <c r="L22">
        <v>2.4716299737884119E-2</v>
      </c>
      <c r="M22">
        <v>7.2504864496322E-3</v>
      </c>
      <c r="N22">
        <v>2.8845377870057361E-3</v>
      </c>
      <c r="O22">
        <v>0</v>
      </c>
      <c r="P22">
        <v>0</v>
      </c>
      <c r="Q22">
        <v>0</v>
      </c>
      <c r="R22">
        <v>0</v>
      </c>
      <c r="S22">
        <v>6.526796439363082E-3</v>
      </c>
      <c r="T22">
        <v>1.6327455009644422E-2</v>
      </c>
      <c r="U22">
        <v>0</v>
      </c>
      <c r="V22">
        <v>0.31679220918054479</v>
      </c>
      <c r="W22">
        <v>8.9917118030891224E-3</v>
      </c>
      <c r="X22">
        <v>0</v>
      </c>
      <c r="Y22">
        <v>0</v>
      </c>
      <c r="Z22">
        <v>9.3233933810134718E-3</v>
      </c>
      <c r="AA22">
        <v>0</v>
      </c>
      <c r="AB22">
        <v>1.9468985486648216E-2</v>
      </c>
      <c r="AC22">
        <v>7.3790257847625423E-3</v>
      </c>
      <c r="AD22">
        <v>6.5965665706252924E-2</v>
      </c>
      <c r="AE22">
        <v>7.7357002356958457E-2</v>
      </c>
      <c r="AF22">
        <v>0.19288399939246612</v>
      </c>
      <c r="AG22">
        <v>1.5654127194168563E-3</v>
      </c>
      <c r="AH22">
        <v>0.15913147722189119</v>
      </c>
      <c r="AI22">
        <v>0</v>
      </c>
      <c r="AJ22">
        <v>8.2223415683528676E-3</v>
      </c>
      <c r="AK22">
        <f>SUM(C22:AJ22)</f>
        <v>1.7387343900675918</v>
      </c>
    </row>
    <row r="23" spans="1:37" x14ac:dyDescent="0.3">
      <c r="A23" t="s">
        <v>13</v>
      </c>
      <c r="B23" t="s">
        <v>93</v>
      </c>
      <c r="C23">
        <v>0.45503270888419556</v>
      </c>
      <c r="D23">
        <v>0.1910447563730521</v>
      </c>
      <c r="E23">
        <v>4.6160242173389564E-2</v>
      </c>
      <c r="F23">
        <v>0.14809866725327009</v>
      </c>
      <c r="G23">
        <v>0.25370501323389055</v>
      </c>
      <c r="H23">
        <v>0.11522363428187912</v>
      </c>
      <c r="I23">
        <v>8.2819825371360803E-2</v>
      </c>
      <c r="J23">
        <v>4.1455455915013872E-2</v>
      </c>
      <c r="K23">
        <v>0</v>
      </c>
      <c r="L23">
        <v>1.357784497604482E-2</v>
      </c>
      <c r="M23">
        <v>2.2612690692528213E-2</v>
      </c>
      <c r="N23">
        <v>2.0982442918419282E-2</v>
      </c>
      <c r="O23">
        <v>2.3874023124661012E-2</v>
      </c>
      <c r="P23">
        <v>0</v>
      </c>
      <c r="Q23">
        <v>0</v>
      </c>
      <c r="R23">
        <v>6.4296970909422033E-2</v>
      </c>
      <c r="S23">
        <v>0</v>
      </c>
      <c r="T23">
        <v>0</v>
      </c>
      <c r="U23">
        <v>0</v>
      </c>
      <c r="V23">
        <v>6.4904305156449644E-3</v>
      </c>
      <c r="W23">
        <v>0</v>
      </c>
      <c r="X23">
        <v>0</v>
      </c>
      <c r="Y23">
        <v>0</v>
      </c>
      <c r="Z23">
        <v>2.8303599287942679E-2</v>
      </c>
      <c r="AA23">
        <v>2.6363680891233136E-2</v>
      </c>
      <c r="AB23">
        <v>0</v>
      </c>
      <c r="AC23">
        <v>6.8014708575602253E-2</v>
      </c>
      <c r="AD23">
        <v>0</v>
      </c>
      <c r="AE23">
        <v>3.5860216805092555E-2</v>
      </c>
      <c r="AF23">
        <v>4.1553641668884127E-3</v>
      </c>
      <c r="AG23">
        <v>2.0443326717659794E-2</v>
      </c>
      <c r="AH23">
        <v>0</v>
      </c>
      <c r="AI23">
        <v>8.4000095577746996E-3</v>
      </c>
      <c r="AJ23">
        <v>8.541836134367849E-3</v>
      </c>
      <c r="AK23">
        <f>SUM(C23:AJ23)</f>
        <v>1.6854574487593332</v>
      </c>
    </row>
    <row r="24" spans="1:37" x14ac:dyDescent="0.3">
      <c r="A24" t="s">
        <v>29</v>
      </c>
      <c r="B24" t="s">
        <v>80</v>
      </c>
      <c r="C24">
        <v>3.5248777810626762E-2</v>
      </c>
      <c r="D24">
        <v>0.12122882703587887</v>
      </c>
      <c r="E24">
        <v>0</v>
      </c>
      <c r="F24">
        <v>2.0229067925336356E-2</v>
      </c>
      <c r="G24">
        <v>4.5402396551674468E-2</v>
      </c>
      <c r="H24">
        <v>1.3339956254101806E-2</v>
      </c>
      <c r="I24">
        <v>0</v>
      </c>
      <c r="J24">
        <v>0</v>
      </c>
      <c r="K24">
        <v>0</v>
      </c>
      <c r="L24">
        <v>0.47545805576574385</v>
      </c>
      <c r="M24">
        <v>0.35014718826834973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2.2924697056918322E-4</v>
      </c>
      <c r="W24">
        <v>0.3695837382884416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f>SUM(C24:AJ24)</f>
        <v>1.4308672548707224</v>
      </c>
    </row>
    <row r="25" spans="1:37" x14ac:dyDescent="0.3">
      <c r="A25" t="s">
        <v>19</v>
      </c>
      <c r="B25" t="s">
        <v>117</v>
      </c>
      <c r="C25">
        <v>0.2122230392565391</v>
      </c>
      <c r="D25">
        <v>2.3929102314889348E-2</v>
      </c>
      <c r="E25">
        <v>0.25538010029563479</v>
      </c>
      <c r="F25">
        <v>3.1785631632485004E-2</v>
      </c>
      <c r="G25">
        <v>4.0616579043990395E-2</v>
      </c>
      <c r="H25">
        <v>3.0880526198823689E-2</v>
      </c>
      <c r="I25">
        <v>5.1576187146960155E-2</v>
      </c>
      <c r="J25">
        <v>9.5283055422244065E-2</v>
      </c>
      <c r="K25">
        <v>5.7837962288452997E-2</v>
      </c>
      <c r="L25">
        <v>2.9525407648853443E-2</v>
      </c>
      <c r="M25">
        <v>2.1116496940813037E-2</v>
      </c>
      <c r="N25">
        <v>3.1560339762567099E-2</v>
      </c>
      <c r="O25">
        <v>3.5685836364322342E-2</v>
      </c>
      <c r="P25">
        <v>4.9236247145518469E-2</v>
      </c>
      <c r="Q25">
        <v>3.8083021274157108E-2</v>
      </c>
      <c r="R25">
        <v>6.0799038058989265E-2</v>
      </c>
      <c r="S25">
        <v>5.8652603283751416E-2</v>
      </c>
      <c r="T25">
        <v>3.9749130421027269E-2</v>
      </c>
      <c r="U25">
        <v>6.1837970498044403E-2</v>
      </c>
      <c r="V25">
        <v>0.1114386159600193</v>
      </c>
      <c r="W25">
        <v>4.2453436091949015E-2</v>
      </c>
      <c r="X25">
        <v>3.3213393423842483E-2</v>
      </c>
      <c r="Y25">
        <v>1.7804779214145559E-2</v>
      </c>
      <c r="Z25">
        <v>3.5248377372211696E-2</v>
      </c>
      <c r="AA25">
        <v>2.2740472616215982E-2</v>
      </c>
      <c r="AB25">
        <v>4.0189603847514792E-2</v>
      </c>
      <c r="AC25">
        <v>3.8916477750502942E-2</v>
      </c>
      <c r="AD25">
        <v>0.10650366708839623</v>
      </c>
      <c r="AE25">
        <v>4.8292222001537037E-2</v>
      </c>
      <c r="AF25">
        <v>8.8450085294214123E-2</v>
      </c>
      <c r="AG25">
        <v>1.6768505969718503E-2</v>
      </c>
      <c r="AH25">
        <v>5.0040464133586413E-2</v>
      </c>
      <c r="AI25">
        <v>2.0763895812445046E-2</v>
      </c>
      <c r="AJ25">
        <v>2.5488558284809622E-2</v>
      </c>
      <c r="AK25">
        <f>SUM(C25:AJ25)</f>
        <v>1.9240708298591718</v>
      </c>
    </row>
    <row r="26" spans="1:37" x14ac:dyDescent="0.3">
      <c r="A26" t="s">
        <v>6</v>
      </c>
      <c r="B26" t="s">
        <v>109</v>
      </c>
      <c r="C26">
        <v>0.22207287458623556</v>
      </c>
      <c r="D26">
        <v>0.45154896652693577</v>
      </c>
      <c r="E26">
        <v>1.8338019379436386E-2</v>
      </c>
      <c r="F26">
        <v>4.5286199138038725E-2</v>
      </c>
      <c r="G26">
        <v>0.20938202500799399</v>
      </c>
      <c r="H26">
        <v>0</v>
      </c>
      <c r="I26">
        <v>0.30760320771149036</v>
      </c>
      <c r="J26">
        <v>1.7942317846280909E-2</v>
      </c>
      <c r="K26">
        <v>3.8776686370938951E-2</v>
      </c>
      <c r="L26">
        <v>0</v>
      </c>
      <c r="M26">
        <v>0</v>
      </c>
      <c r="N26">
        <v>2.6834497519763571E-3</v>
      </c>
      <c r="O26">
        <v>0</v>
      </c>
      <c r="P26">
        <v>0</v>
      </c>
      <c r="Q26">
        <v>1.7502875092864939E-2</v>
      </c>
      <c r="R26">
        <v>0</v>
      </c>
      <c r="S26">
        <v>0</v>
      </c>
      <c r="T26">
        <v>0</v>
      </c>
      <c r="U26">
        <v>0</v>
      </c>
      <c r="V26">
        <v>1.6554516325471769E-2</v>
      </c>
      <c r="W26">
        <v>0</v>
      </c>
      <c r="X26">
        <v>3.7430083843559954E-2</v>
      </c>
      <c r="Y26">
        <v>0</v>
      </c>
      <c r="Z26">
        <v>0</v>
      </c>
      <c r="AA26">
        <v>0</v>
      </c>
      <c r="AB26">
        <v>0</v>
      </c>
      <c r="AC26">
        <v>4.6033700856880133E-2</v>
      </c>
      <c r="AD26">
        <v>1.2242719997284879E-2</v>
      </c>
      <c r="AE26">
        <v>0</v>
      </c>
      <c r="AF26">
        <v>0</v>
      </c>
      <c r="AG26">
        <v>6.9307638314497197E-2</v>
      </c>
      <c r="AH26">
        <v>0</v>
      </c>
      <c r="AI26">
        <v>0</v>
      </c>
      <c r="AJ26">
        <v>1.578587591235495E-2</v>
      </c>
      <c r="AK26">
        <f>SUM(C26:AJ26)</f>
        <v>1.5284911566622408</v>
      </c>
    </row>
    <row r="27" spans="1:37" x14ac:dyDescent="0.3">
      <c r="A27" t="s">
        <v>7</v>
      </c>
      <c r="B27" t="s">
        <v>115</v>
      </c>
      <c r="C27">
        <v>0.18963065769215556</v>
      </c>
      <c r="D27">
        <v>9.0782699503706946E-2</v>
      </c>
      <c r="E27">
        <v>0.41614436291221868</v>
      </c>
      <c r="F27">
        <v>1.7232484467410217E-2</v>
      </c>
      <c r="G27">
        <v>0.12801068572639884</v>
      </c>
      <c r="H27">
        <v>3.8194798086526593E-2</v>
      </c>
      <c r="I27">
        <v>8.8881017864920073E-2</v>
      </c>
      <c r="J27">
        <v>3.3707964507111707E-2</v>
      </c>
      <c r="K27">
        <v>9.766919069844146E-2</v>
      </c>
      <c r="L27">
        <v>3.8300979299657326E-2</v>
      </c>
      <c r="M27">
        <v>5.221668673455792E-2</v>
      </c>
      <c r="N27">
        <v>1.0713847541589158E-3</v>
      </c>
      <c r="O27">
        <v>3.9765378832680061E-2</v>
      </c>
      <c r="P27">
        <v>0</v>
      </c>
      <c r="Q27">
        <v>0</v>
      </c>
      <c r="R27">
        <v>2.604067591423383E-2</v>
      </c>
      <c r="S27">
        <v>3.2095519766153068E-2</v>
      </c>
      <c r="T27">
        <v>1.8994920390068559E-2</v>
      </c>
      <c r="U27">
        <v>6.912943005872964E-3</v>
      </c>
      <c r="V27">
        <v>6.1028910879392911E-2</v>
      </c>
      <c r="W27">
        <v>7.5710429723021264E-2</v>
      </c>
      <c r="X27">
        <v>0</v>
      </c>
      <c r="Y27">
        <v>0</v>
      </c>
      <c r="Z27">
        <v>2.8088706383090814E-2</v>
      </c>
      <c r="AA27">
        <v>0</v>
      </c>
      <c r="AB27">
        <v>3.5796632048837838E-2</v>
      </c>
      <c r="AC27">
        <v>1.2311959002472162E-2</v>
      </c>
      <c r="AD27">
        <v>2.6999992562353178E-2</v>
      </c>
      <c r="AE27">
        <v>4.40879846603799E-2</v>
      </c>
      <c r="AF27">
        <v>3.7944553163588711E-2</v>
      </c>
      <c r="AG27">
        <v>0</v>
      </c>
      <c r="AH27">
        <v>4.2151642139334235E-2</v>
      </c>
      <c r="AI27">
        <v>0</v>
      </c>
      <c r="AJ27">
        <v>9.9643046215814853E-4</v>
      </c>
      <c r="AK27">
        <f>SUM(C27:AJ27)</f>
        <v>1.680769591180902</v>
      </c>
    </row>
    <row r="28" spans="1:37" x14ac:dyDescent="0.3">
      <c r="A28" t="s">
        <v>13</v>
      </c>
      <c r="B28" t="s">
        <v>92</v>
      </c>
      <c r="C28">
        <v>0.3887196839146716</v>
      </c>
      <c r="D28">
        <v>0.29464696087178027</v>
      </c>
      <c r="E28">
        <v>7.4444499022778374E-2</v>
      </c>
      <c r="F28">
        <v>0.11805497041588631</v>
      </c>
      <c r="G28">
        <v>8.9946773464474702E-2</v>
      </c>
      <c r="H28">
        <v>0.13673926994670157</v>
      </c>
      <c r="I28">
        <v>0.12970535641591252</v>
      </c>
      <c r="J28">
        <v>4.2248191739105705E-2</v>
      </c>
      <c r="K28">
        <v>0</v>
      </c>
      <c r="L28">
        <v>6.0054031061811328E-3</v>
      </c>
      <c r="M28">
        <v>1.9086782355432378E-2</v>
      </c>
      <c r="N28">
        <v>1.4299465134873686E-3</v>
      </c>
      <c r="O28">
        <v>1.7088040254830242E-2</v>
      </c>
      <c r="P28">
        <v>9.7193784609082619E-3</v>
      </c>
      <c r="Q28">
        <v>3.9488387806172797E-3</v>
      </c>
      <c r="R28">
        <v>7.1403283531468575E-2</v>
      </c>
      <c r="S28">
        <v>1.6293155504183855E-2</v>
      </c>
      <c r="T28">
        <v>0</v>
      </c>
      <c r="U28">
        <v>0</v>
      </c>
      <c r="V28">
        <v>6.9108058192793569E-3</v>
      </c>
      <c r="W28">
        <v>0</v>
      </c>
      <c r="X28">
        <v>0</v>
      </c>
      <c r="Y28">
        <v>0</v>
      </c>
      <c r="Z28">
        <v>9.7474066380880964E-3</v>
      </c>
      <c r="AA28">
        <v>1.8793254727097516E-2</v>
      </c>
      <c r="AB28">
        <v>1.8220179674614714E-2</v>
      </c>
      <c r="AC28">
        <v>4.8674038495054098E-2</v>
      </c>
      <c r="AD28">
        <v>6.7393692001040933E-3</v>
      </c>
      <c r="AE28">
        <v>0</v>
      </c>
      <c r="AF28">
        <v>0</v>
      </c>
      <c r="AG28">
        <v>1.4520958771726286E-2</v>
      </c>
      <c r="AH28">
        <v>0</v>
      </c>
      <c r="AI28">
        <v>1.3938008839743311E-2</v>
      </c>
      <c r="AJ28">
        <v>7.403789790560192E-3</v>
      </c>
      <c r="AK28">
        <f>SUM(C28:AJ28)</f>
        <v>1.5644283462546877</v>
      </c>
    </row>
    <row r="29" spans="1:37" x14ac:dyDescent="0.3">
      <c r="A29" t="s">
        <v>6</v>
      </c>
      <c r="B29" t="s">
        <v>107</v>
      </c>
      <c r="C29">
        <v>0.16928168722372486</v>
      </c>
      <c r="D29">
        <v>0.46518633335917814</v>
      </c>
      <c r="E29">
        <v>6.960964448741698E-2</v>
      </c>
      <c r="F29">
        <v>0.14925484037716805</v>
      </c>
      <c r="G29">
        <v>7.1130912042615332E-2</v>
      </c>
      <c r="H29">
        <v>5.0697529614266136E-2</v>
      </c>
      <c r="I29">
        <v>5.3277097376364449E-2</v>
      </c>
      <c r="J29">
        <v>0.12840767016669855</v>
      </c>
      <c r="K29">
        <v>0</v>
      </c>
      <c r="L29">
        <v>7.6120931085331836E-3</v>
      </c>
      <c r="M29">
        <v>6.1116072199433165E-2</v>
      </c>
      <c r="N29">
        <v>4.0336121239317266E-3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6.7517696299515505E-3</v>
      </c>
      <c r="W29">
        <v>0</v>
      </c>
      <c r="X29">
        <v>0</v>
      </c>
      <c r="Y29">
        <v>0</v>
      </c>
      <c r="Z29">
        <v>0</v>
      </c>
      <c r="AA29">
        <v>0</v>
      </c>
      <c r="AB29">
        <v>4.4447646841775205E-3</v>
      </c>
      <c r="AC29">
        <v>0.14258779453108761</v>
      </c>
      <c r="AD29">
        <v>0</v>
      </c>
      <c r="AE29">
        <v>0</v>
      </c>
      <c r="AF29">
        <v>4.0486716468498664E-3</v>
      </c>
      <c r="AG29">
        <v>3.6154025416744562E-2</v>
      </c>
      <c r="AH29">
        <v>0</v>
      </c>
      <c r="AI29">
        <v>3.9514209541887625E-3</v>
      </c>
      <c r="AJ29">
        <v>1.1552682408157034E-2</v>
      </c>
      <c r="AK29">
        <f>SUM(C29:AJ29)</f>
        <v>1.4390986213504875</v>
      </c>
    </row>
    <row r="30" spans="1:37" x14ac:dyDescent="0.3">
      <c r="A30" t="s">
        <v>7</v>
      </c>
      <c r="B30" t="s">
        <v>111</v>
      </c>
      <c r="C30">
        <v>0.13040710981441267</v>
      </c>
      <c r="D30">
        <v>3.3463966077405122E-2</v>
      </c>
      <c r="E30">
        <v>0.21838555058310688</v>
      </c>
      <c r="F30">
        <v>2.8944390416037122E-2</v>
      </c>
      <c r="G30">
        <v>6.5129503077477779E-2</v>
      </c>
      <c r="H30">
        <v>5.4638330219777403E-2</v>
      </c>
      <c r="I30">
        <v>0.11283381711904941</v>
      </c>
      <c r="J30">
        <v>6.1125504193779531E-2</v>
      </c>
      <c r="K30">
        <v>7.2639153985975216E-2</v>
      </c>
      <c r="L30">
        <v>6.6636716789796949E-2</v>
      </c>
      <c r="M30">
        <v>6.9825287502586583E-2</v>
      </c>
      <c r="N30">
        <v>1.3406915106160221E-2</v>
      </c>
      <c r="O30">
        <v>3.8808063920726159E-2</v>
      </c>
      <c r="P30">
        <v>2.1414246705824119E-2</v>
      </c>
      <c r="Q30">
        <v>6.5108195193773574E-2</v>
      </c>
      <c r="R30">
        <v>3.3772257579873871E-2</v>
      </c>
      <c r="S30">
        <v>1.5257038487027658E-2</v>
      </c>
      <c r="T30">
        <v>5.1738135463506758E-2</v>
      </c>
      <c r="U30">
        <v>4.2085424291823638E-2</v>
      </c>
      <c r="V30">
        <v>6.9476802447887814E-2</v>
      </c>
      <c r="W30">
        <v>4.0195938335589237E-2</v>
      </c>
      <c r="X30">
        <v>5.3525654611943649E-3</v>
      </c>
      <c r="Y30">
        <v>0</v>
      </c>
      <c r="Z30">
        <v>3.1883302536912378E-2</v>
      </c>
      <c r="AA30">
        <v>1.1560717321780293E-2</v>
      </c>
      <c r="AB30">
        <v>5.9182343832319823E-2</v>
      </c>
      <c r="AC30">
        <v>1.627014822042408E-2</v>
      </c>
      <c r="AD30">
        <v>6.8840892351641259E-2</v>
      </c>
      <c r="AE30">
        <v>9.5239803053437377E-3</v>
      </c>
      <c r="AF30">
        <v>3.5450952051256153E-2</v>
      </c>
      <c r="AG30">
        <v>3.2993671487881265E-2</v>
      </c>
      <c r="AH30">
        <v>7.4553883654043598E-2</v>
      </c>
      <c r="AI30">
        <v>2.2542188441811328E-2</v>
      </c>
      <c r="AJ30">
        <v>2.372478096254944E-2</v>
      </c>
      <c r="AK30">
        <f>SUM(C30:AJ30)</f>
        <v>1.6971717739387551</v>
      </c>
    </row>
    <row r="31" spans="1:37" x14ac:dyDescent="0.3">
      <c r="A31" t="s">
        <v>10</v>
      </c>
      <c r="B31" t="s">
        <v>159</v>
      </c>
      <c r="C31">
        <v>0.1333578081373327</v>
      </c>
      <c r="D31">
        <v>0.15574948331988592</v>
      </c>
      <c r="E31">
        <v>6.2341645726717375E-2</v>
      </c>
      <c r="F31">
        <v>0.32257196406720506</v>
      </c>
      <c r="G31">
        <v>1.4358803253523497E-2</v>
      </c>
      <c r="H31">
        <v>0.14071728359782951</v>
      </c>
      <c r="I31">
        <v>6.0534288247596449E-2</v>
      </c>
      <c r="J31">
        <v>6.2185486072103197E-2</v>
      </c>
      <c r="K31">
        <v>8.406662127745522E-2</v>
      </c>
      <c r="L31">
        <v>7.0796111649898859E-3</v>
      </c>
      <c r="M31">
        <v>1.3043360244490989E-2</v>
      </c>
      <c r="N31">
        <v>9.5979021197112949E-3</v>
      </c>
      <c r="O31">
        <v>2.7351646711199881E-2</v>
      </c>
      <c r="P31">
        <v>1.4838373029879434E-2</v>
      </c>
      <c r="Q31">
        <v>1.0648439898268663E-2</v>
      </c>
      <c r="R31">
        <v>5.2089201654999397E-2</v>
      </c>
      <c r="S31">
        <v>0</v>
      </c>
      <c r="T31">
        <v>9.0678508717851204E-3</v>
      </c>
      <c r="U31">
        <v>0</v>
      </c>
      <c r="V31">
        <v>4.5234242067283053E-3</v>
      </c>
      <c r="W31">
        <v>0</v>
      </c>
      <c r="X31">
        <v>4.384578380082679E-3</v>
      </c>
      <c r="Y31">
        <v>1.9922622674383935E-2</v>
      </c>
      <c r="Z31">
        <v>4.5136700849085887E-2</v>
      </c>
      <c r="AA31">
        <v>0.1819909944736732</v>
      </c>
      <c r="AB31">
        <v>6.024677546882678E-3</v>
      </c>
      <c r="AC31">
        <v>4.5204020583980993E-2</v>
      </c>
      <c r="AD31">
        <v>6.5011266916684832E-3</v>
      </c>
      <c r="AE31">
        <v>0</v>
      </c>
      <c r="AF31">
        <v>3.7323119512566983E-3</v>
      </c>
      <c r="AG31">
        <v>3.9789631837107388E-3</v>
      </c>
      <c r="AH31">
        <v>1.7733075140323514E-2</v>
      </c>
      <c r="AI31">
        <v>1.5480469143592303E-2</v>
      </c>
      <c r="AJ31">
        <v>2.9639117215962615E-3</v>
      </c>
      <c r="AK31">
        <f>SUM(C31:AJ31)</f>
        <v>1.5371766459419391</v>
      </c>
    </row>
    <row r="32" spans="1:37" x14ac:dyDescent="0.3">
      <c r="A32" t="s">
        <v>7</v>
      </c>
      <c r="B32" t="s">
        <v>114</v>
      </c>
      <c r="C32">
        <v>0.17223853139084061</v>
      </c>
      <c r="D32">
        <v>0.13757626644107854</v>
      </c>
      <c r="E32">
        <v>7.027176821101673E-2</v>
      </c>
      <c r="F32">
        <v>0.26505945010077009</v>
      </c>
      <c r="G32">
        <v>0.13715686143616188</v>
      </c>
      <c r="H32">
        <v>6.0578109632781638E-2</v>
      </c>
      <c r="I32">
        <v>0</v>
      </c>
      <c r="J32">
        <v>1.8382981580783074E-2</v>
      </c>
      <c r="K32">
        <v>7.0625152938666655E-2</v>
      </c>
      <c r="L32">
        <v>4.8512336875717972E-3</v>
      </c>
      <c r="M32">
        <v>0</v>
      </c>
      <c r="N32">
        <v>0</v>
      </c>
      <c r="O32">
        <v>0.12957453754505877</v>
      </c>
      <c r="P32">
        <v>8.5090455168425911E-3</v>
      </c>
      <c r="Q32">
        <v>0</v>
      </c>
      <c r="R32">
        <v>2.9671047601890096E-2</v>
      </c>
      <c r="S32">
        <v>5.109924572322861E-2</v>
      </c>
      <c r="T32">
        <v>1.3829906902790786E-2</v>
      </c>
      <c r="U32">
        <v>0</v>
      </c>
      <c r="V32">
        <v>5.4113310280696674E-3</v>
      </c>
      <c r="W32">
        <v>1.9676978645608995E-2</v>
      </c>
      <c r="X32">
        <v>0</v>
      </c>
      <c r="Y32">
        <v>0</v>
      </c>
      <c r="Z32">
        <v>6.3378400123231649E-2</v>
      </c>
      <c r="AA32">
        <v>0</v>
      </c>
      <c r="AB32">
        <v>5.0405666201184571E-2</v>
      </c>
      <c r="AC32">
        <v>8.7304405671445942E-3</v>
      </c>
      <c r="AD32">
        <v>0</v>
      </c>
      <c r="AE32">
        <v>6.0138184143062788E-2</v>
      </c>
      <c r="AF32">
        <v>0</v>
      </c>
      <c r="AG32">
        <v>1.00331058954069E-2</v>
      </c>
      <c r="AH32">
        <v>3.7064966681669843E-2</v>
      </c>
      <c r="AI32">
        <v>3.3252248558760461E-3</v>
      </c>
      <c r="AJ32">
        <v>1.8178949047411182E-2</v>
      </c>
      <c r="AK32">
        <f>SUM(C32:AJ32)</f>
        <v>1.4457673858981479</v>
      </c>
    </row>
    <row r="33" spans="1:37" x14ac:dyDescent="0.3">
      <c r="A33" t="s">
        <v>6</v>
      </c>
      <c r="B33" t="s">
        <v>106</v>
      </c>
      <c r="C33">
        <v>0.20565250650662911</v>
      </c>
      <c r="D33">
        <v>0.17344501916798047</v>
      </c>
      <c r="E33">
        <v>4.6644585874676743E-2</v>
      </c>
      <c r="F33">
        <v>0.19798148119079187</v>
      </c>
      <c r="G33">
        <v>5.1312699314343992E-2</v>
      </c>
      <c r="H33">
        <v>1.7306775207226132E-2</v>
      </c>
      <c r="I33">
        <v>2.6541435556154732E-2</v>
      </c>
      <c r="J33">
        <v>4.7992126539129806E-2</v>
      </c>
      <c r="K33">
        <v>0.16221330451720201</v>
      </c>
      <c r="L33">
        <v>7.7480552840452424E-2</v>
      </c>
      <c r="M33">
        <v>0</v>
      </c>
      <c r="N33">
        <v>4.5681205380875929E-3</v>
      </c>
      <c r="O33">
        <v>1.7645096412031745E-2</v>
      </c>
      <c r="P33">
        <v>9.0491189899361682E-2</v>
      </c>
      <c r="Q33">
        <v>4.6776798617679242E-2</v>
      </c>
      <c r="R33">
        <v>4.7143975064059457E-2</v>
      </c>
      <c r="S33">
        <v>0</v>
      </c>
      <c r="T33">
        <v>0</v>
      </c>
      <c r="U33">
        <v>0</v>
      </c>
      <c r="V33">
        <v>7.0958472074612996E-3</v>
      </c>
      <c r="W33">
        <v>2.1883614936292511E-2</v>
      </c>
      <c r="X33">
        <v>0</v>
      </c>
      <c r="Y33">
        <v>0</v>
      </c>
      <c r="Z33">
        <v>5.0967183926739233E-2</v>
      </c>
      <c r="AA33">
        <v>0</v>
      </c>
      <c r="AB33">
        <v>1.2702277300403254E-2</v>
      </c>
      <c r="AC33">
        <v>4.8461614385292305E-2</v>
      </c>
      <c r="AD33">
        <v>1.2156155714762586E-2</v>
      </c>
      <c r="AE33">
        <v>1.1712506966873712E-2</v>
      </c>
      <c r="AF33">
        <v>0</v>
      </c>
      <c r="AG33">
        <v>0</v>
      </c>
      <c r="AH33">
        <v>2.9757029322771845E-2</v>
      </c>
      <c r="AI33">
        <v>2.6601416840352182E-3</v>
      </c>
      <c r="AJ33">
        <v>2.8124847533494931E-3</v>
      </c>
      <c r="AK33">
        <f>SUM(C33:AJ33)</f>
        <v>1.4134045234437886</v>
      </c>
    </row>
    <row r="34" spans="1:37" x14ac:dyDescent="0.3">
      <c r="A34" t="s">
        <v>32</v>
      </c>
      <c r="B34" t="s">
        <v>160</v>
      </c>
      <c r="C34">
        <v>0.1476024415290636</v>
      </c>
      <c r="D34">
        <v>3.5555005068890012E-2</v>
      </c>
      <c r="E34">
        <v>0.31835283770245176</v>
      </c>
      <c r="F34">
        <v>1.605340162142958E-2</v>
      </c>
      <c r="G34">
        <v>5.9328979497159408E-2</v>
      </c>
      <c r="H34">
        <v>1.6026614609129797E-2</v>
      </c>
      <c r="I34">
        <v>2.7332480330701511E-2</v>
      </c>
      <c r="J34">
        <v>4.4036973502174261E-2</v>
      </c>
      <c r="K34">
        <v>4.4900607929011696E-2</v>
      </c>
      <c r="L34">
        <v>2.7915249343626016E-2</v>
      </c>
      <c r="M34">
        <v>2.7131794240097984E-2</v>
      </c>
      <c r="N34">
        <v>4.9139318169886042E-3</v>
      </c>
      <c r="O34">
        <v>1.2469816430801499E-2</v>
      </c>
      <c r="P34">
        <v>6.4553452090729546E-3</v>
      </c>
      <c r="Q34">
        <v>1.6608023622249755E-2</v>
      </c>
      <c r="R34">
        <v>6.9470880965358944E-2</v>
      </c>
      <c r="S34">
        <v>3.360668361291156E-2</v>
      </c>
      <c r="T34">
        <v>6.8838763670466888E-3</v>
      </c>
      <c r="U34">
        <v>1.2733487615154519E-2</v>
      </c>
      <c r="V34">
        <v>4.1258427932087345E-2</v>
      </c>
      <c r="W34">
        <v>2.8091963129654188E-2</v>
      </c>
      <c r="X34">
        <v>4.2783722001624534E-3</v>
      </c>
      <c r="Y34">
        <v>3.3890055015031056E-3</v>
      </c>
      <c r="Z34">
        <v>5.0548336533931551E-2</v>
      </c>
      <c r="AA34">
        <v>1.2335176929011864E-2</v>
      </c>
      <c r="AB34">
        <v>4.0963706266195277E-2</v>
      </c>
      <c r="AC34">
        <v>1.4190282210487688E-2</v>
      </c>
      <c r="AD34">
        <v>2.7922987166676405E-2</v>
      </c>
      <c r="AE34">
        <v>1.9594374525315407E-2</v>
      </c>
      <c r="AF34">
        <v>3.1845770449145806E-2</v>
      </c>
      <c r="AG34">
        <v>2.4424911480464981E-2</v>
      </c>
      <c r="AH34">
        <v>2.3633894908928321E-2</v>
      </c>
      <c r="AI34">
        <v>1.763008404333927E-2</v>
      </c>
      <c r="AJ34">
        <v>1.7739328873799153E-2</v>
      </c>
      <c r="AK34">
        <f>SUM(C34:AJ34)</f>
        <v>1.2852250531640228</v>
      </c>
    </row>
    <row r="35" spans="1:37" x14ac:dyDescent="0.3">
      <c r="A35" t="s">
        <v>19</v>
      </c>
      <c r="B35" t="s">
        <v>118</v>
      </c>
      <c r="C35">
        <v>0.16609397545193658</v>
      </c>
      <c r="D35">
        <v>0</v>
      </c>
      <c r="E35">
        <v>0.40073531974067833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1.9307005663584592E-2</v>
      </c>
      <c r="M35">
        <v>1.2792528021631847E-2</v>
      </c>
      <c r="N35">
        <v>0</v>
      </c>
      <c r="O35">
        <v>0</v>
      </c>
      <c r="P35">
        <v>0</v>
      </c>
      <c r="Q35">
        <v>0</v>
      </c>
      <c r="R35">
        <v>0</v>
      </c>
      <c r="S35">
        <v>5.6996272130811466E-2</v>
      </c>
      <c r="T35">
        <v>0</v>
      </c>
      <c r="U35">
        <v>0</v>
      </c>
      <c r="V35">
        <v>8.0900179327458577E-2</v>
      </c>
      <c r="W35">
        <v>2.423602030306439E-2</v>
      </c>
      <c r="X35">
        <v>0</v>
      </c>
      <c r="Y35">
        <v>0</v>
      </c>
      <c r="Z35">
        <v>0</v>
      </c>
      <c r="AA35">
        <v>2.7934390023047432E-2</v>
      </c>
      <c r="AB35">
        <v>0</v>
      </c>
      <c r="AC35">
        <v>0</v>
      </c>
      <c r="AD35">
        <v>7.2930408529640597E-2</v>
      </c>
      <c r="AE35">
        <v>4.8488415841228254E-2</v>
      </c>
      <c r="AF35">
        <v>7.6714336612425216E-2</v>
      </c>
      <c r="AG35">
        <v>5.5279807097914158E-3</v>
      </c>
      <c r="AH35">
        <v>5.116873580539158E-2</v>
      </c>
      <c r="AI35">
        <v>1.3347115869552804E-2</v>
      </c>
      <c r="AJ35">
        <v>0</v>
      </c>
      <c r="AK35">
        <f>SUM(C35:AJ35)</f>
        <v>1.0571726840302431</v>
      </c>
    </row>
    <row r="36" spans="1:37" x14ac:dyDescent="0.3">
      <c r="A36" t="s">
        <v>8</v>
      </c>
      <c r="B36" t="s">
        <v>86</v>
      </c>
      <c r="C36">
        <v>7.9149396617791926E-2</v>
      </c>
      <c r="D36">
        <v>0.38233336764147785</v>
      </c>
      <c r="E36">
        <v>2.4761426911406145E-2</v>
      </c>
      <c r="F36">
        <v>5.287854515763081E-2</v>
      </c>
      <c r="G36">
        <v>4.5267025532913584E-2</v>
      </c>
      <c r="H36">
        <v>2.6130241870375746E-2</v>
      </c>
      <c r="I36">
        <v>3.3428580954384959E-2</v>
      </c>
      <c r="J36">
        <v>4.3344591460372936E-2</v>
      </c>
      <c r="K36">
        <v>3.3396008008663103E-2</v>
      </c>
      <c r="L36">
        <v>1.5815190366928855E-2</v>
      </c>
      <c r="M36">
        <v>1.3364803825250899E-2</v>
      </c>
      <c r="N36">
        <v>1.0848145034571583E-3</v>
      </c>
      <c r="O36">
        <v>1.0036925266045656E-2</v>
      </c>
      <c r="P36">
        <v>0</v>
      </c>
      <c r="Q36">
        <v>1.3490704409066712E-2</v>
      </c>
      <c r="R36">
        <v>1.5406703626318794E-2</v>
      </c>
      <c r="S36">
        <v>1.4362164604132616E-2</v>
      </c>
      <c r="T36">
        <v>0</v>
      </c>
      <c r="U36">
        <v>1.2926604274350932E-2</v>
      </c>
      <c r="V36">
        <v>2.5070217074132595E-2</v>
      </c>
      <c r="W36">
        <v>2.5870081430145783E-2</v>
      </c>
      <c r="X36">
        <v>0</v>
      </c>
      <c r="Y36">
        <v>0</v>
      </c>
      <c r="Z36">
        <v>1.6767252431190201E-2</v>
      </c>
      <c r="AA36">
        <v>0</v>
      </c>
      <c r="AB36">
        <v>4.1727357737957133E-2</v>
      </c>
      <c r="AC36">
        <v>1.5997314422494493E-2</v>
      </c>
      <c r="AD36">
        <v>1.5567579954394895E-3</v>
      </c>
      <c r="AE36">
        <v>1.0246938940679646E-2</v>
      </c>
      <c r="AF36">
        <v>8.8121579106733485E-3</v>
      </c>
      <c r="AG36">
        <v>1.4503317842266925E-2</v>
      </c>
      <c r="AH36">
        <v>2.2238196831692425E-2</v>
      </c>
      <c r="AI36">
        <v>2.0662035160398901E-2</v>
      </c>
      <c r="AJ36">
        <v>6.6465685378575574E-3</v>
      </c>
      <c r="AK36">
        <f>SUM(C36:AJ36)</f>
        <v>1.0272752913454972</v>
      </c>
    </row>
    <row r="37" spans="1:37" x14ac:dyDescent="0.3">
      <c r="A37" t="s">
        <v>3</v>
      </c>
      <c r="B37" t="s">
        <v>131</v>
      </c>
      <c r="C37">
        <v>0.45721041562249409</v>
      </c>
      <c r="D37">
        <v>6.2463900239120615E-2</v>
      </c>
      <c r="E37">
        <v>4.1755761459610019E-2</v>
      </c>
      <c r="F37">
        <v>0</v>
      </c>
      <c r="G37">
        <v>8.3361085789153515E-3</v>
      </c>
      <c r="H37">
        <v>2.0376990461327452E-3</v>
      </c>
      <c r="I37">
        <v>0</v>
      </c>
      <c r="J37">
        <v>3.2514807801731646E-2</v>
      </c>
      <c r="K37">
        <v>0</v>
      </c>
      <c r="L37">
        <v>1.5303600220196538E-3</v>
      </c>
      <c r="M37">
        <v>3.8123921058509061E-3</v>
      </c>
      <c r="N37">
        <v>1.6233949215389639E-3</v>
      </c>
      <c r="O37">
        <v>9.3102159970558183E-3</v>
      </c>
      <c r="P37">
        <v>0</v>
      </c>
      <c r="Q37">
        <v>0</v>
      </c>
      <c r="R37">
        <v>5.3280554763364268E-2</v>
      </c>
      <c r="S37">
        <v>0</v>
      </c>
      <c r="T37">
        <v>0</v>
      </c>
      <c r="U37">
        <v>0</v>
      </c>
      <c r="V37">
        <v>7.6594596323559128E-3</v>
      </c>
      <c r="W37">
        <v>1.7985925962740762E-3</v>
      </c>
      <c r="X37">
        <v>9.3403089569191449E-4</v>
      </c>
      <c r="Y37">
        <v>0</v>
      </c>
      <c r="Z37">
        <v>7.9021853252775661E-3</v>
      </c>
      <c r="AA37">
        <v>0</v>
      </c>
      <c r="AB37">
        <v>1.5268978736993832E-3</v>
      </c>
      <c r="AC37">
        <v>3.4398509274790241E-3</v>
      </c>
      <c r="AD37">
        <v>2.8491599469050001E-3</v>
      </c>
      <c r="AE37">
        <v>1.5407463013843293E-3</v>
      </c>
      <c r="AF37">
        <v>9.3467716266909251E-3</v>
      </c>
      <c r="AG37">
        <v>1.158020995686877E-3</v>
      </c>
      <c r="AH37">
        <v>9.530778238888319E-3</v>
      </c>
      <c r="AI37">
        <v>3.0001428257893908E-3</v>
      </c>
      <c r="AJ37">
        <v>3.7463450633436803E-4</v>
      </c>
      <c r="AK37">
        <f>SUM(C37:AJ37)</f>
        <v>0.72493688225029129</v>
      </c>
    </row>
    <row r="38" spans="1:37" x14ac:dyDescent="0.3">
      <c r="A38" t="s">
        <v>26</v>
      </c>
      <c r="B38" t="s">
        <v>154</v>
      </c>
      <c r="C38">
        <v>0.11386183092260257</v>
      </c>
      <c r="D38">
        <v>6.0640804081446868E-3</v>
      </c>
      <c r="E38">
        <v>0.12532443593390799</v>
      </c>
      <c r="F38">
        <v>4.6360133559979588E-2</v>
      </c>
      <c r="G38">
        <v>0</v>
      </c>
      <c r="H38">
        <v>2.2676998553566838E-2</v>
      </c>
      <c r="I38">
        <v>2.1690866826629862E-3</v>
      </c>
      <c r="J38">
        <v>3.7503958575420353E-3</v>
      </c>
      <c r="K38">
        <v>0</v>
      </c>
      <c r="L38">
        <v>9.3260546028389804E-2</v>
      </c>
      <c r="M38">
        <v>6.0077300245752675E-2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1.4589843635452008E-4</v>
      </c>
      <c r="W38">
        <v>2.5811155535549902E-2</v>
      </c>
      <c r="X38">
        <v>2.5634430061122152E-3</v>
      </c>
      <c r="Y38">
        <v>0</v>
      </c>
      <c r="Z38">
        <v>0</v>
      </c>
      <c r="AA38">
        <v>0.28013793457069464</v>
      </c>
      <c r="AB38">
        <v>0</v>
      </c>
      <c r="AC38">
        <v>6.9817547931301889E-3</v>
      </c>
      <c r="AD38">
        <v>0</v>
      </c>
      <c r="AE38">
        <v>7.4947213540297311E-3</v>
      </c>
      <c r="AF38">
        <v>0</v>
      </c>
      <c r="AG38">
        <v>0</v>
      </c>
      <c r="AH38">
        <v>1.352889371873219E-3</v>
      </c>
      <c r="AI38">
        <v>0</v>
      </c>
      <c r="AJ38">
        <v>4.84836205647359E-4</v>
      </c>
      <c r="AK38">
        <f>SUM(C38:AJ38)</f>
        <v>0.79851744146594084</v>
      </c>
    </row>
    <row r="39" spans="1:37" x14ac:dyDescent="0.3">
      <c r="A39" t="s">
        <v>20</v>
      </c>
      <c r="B39" t="s">
        <v>103</v>
      </c>
      <c r="C39">
        <v>7.2833722265971557E-3</v>
      </c>
      <c r="D39">
        <v>0</v>
      </c>
      <c r="E39">
        <v>1.1857904670025517E-2</v>
      </c>
      <c r="F39">
        <v>0</v>
      </c>
      <c r="G39">
        <v>1.9121277532106691E-2</v>
      </c>
      <c r="H39">
        <v>3.0307643783498979E-3</v>
      </c>
      <c r="I39">
        <v>0</v>
      </c>
      <c r="J39">
        <v>0</v>
      </c>
      <c r="K39">
        <v>6.2207314170593844E-2</v>
      </c>
      <c r="L39">
        <v>3.0514650498663786E-3</v>
      </c>
      <c r="M39">
        <v>0</v>
      </c>
      <c r="N39">
        <v>0.21079563371905222</v>
      </c>
      <c r="O39">
        <v>0</v>
      </c>
      <c r="P39">
        <v>0.12802976738389873</v>
      </c>
      <c r="Q39">
        <v>2.1790255774039851E-3</v>
      </c>
      <c r="R39">
        <v>0</v>
      </c>
      <c r="S39">
        <v>0</v>
      </c>
      <c r="T39">
        <v>1.2564756499597249E-2</v>
      </c>
      <c r="U39">
        <v>0</v>
      </c>
      <c r="V39">
        <v>2.4308790293050479E-3</v>
      </c>
      <c r="W39">
        <v>0</v>
      </c>
      <c r="X39">
        <v>0.1732949741632627</v>
      </c>
      <c r="Y39">
        <v>0</v>
      </c>
      <c r="Z39">
        <v>2.6571201762306145E-3</v>
      </c>
      <c r="AA39">
        <v>3.1098085310404085E-2</v>
      </c>
      <c r="AB39">
        <v>5.3667213977561627E-3</v>
      </c>
      <c r="AC39">
        <v>1.4927761364642396E-2</v>
      </c>
      <c r="AD39">
        <v>7.1684747034778734E-3</v>
      </c>
      <c r="AE39">
        <v>8.0850997509399006E-3</v>
      </c>
      <c r="AF39">
        <v>6.7680179331337719E-3</v>
      </c>
      <c r="AG39">
        <v>1.0518892177952062E-3</v>
      </c>
      <c r="AH39">
        <v>0</v>
      </c>
      <c r="AI39">
        <v>2.0134917243691832E-3</v>
      </c>
      <c r="AJ39">
        <v>5.9847953368188456E-4</v>
      </c>
      <c r="AK39">
        <f>SUM(C39:AJ39)</f>
        <v>0.71558227551249032</v>
      </c>
    </row>
    <row r="40" spans="1:37" x14ac:dyDescent="0.3">
      <c r="A40" t="s">
        <v>8</v>
      </c>
      <c r="B40" t="s">
        <v>82</v>
      </c>
      <c r="C40">
        <v>1.5671111726784776E-2</v>
      </c>
      <c r="D40">
        <v>0.39064194767668869</v>
      </c>
      <c r="E40">
        <v>1.1531114273365674E-2</v>
      </c>
      <c r="F40">
        <v>2.1301787452145848E-2</v>
      </c>
      <c r="G40">
        <v>1.3012593666514622E-2</v>
      </c>
      <c r="H40">
        <v>2.2451054540394286E-2</v>
      </c>
      <c r="I40">
        <v>2.5304636127704786E-2</v>
      </c>
      <c r="J40">
        <v>6.3051309404733363E-3</v>
      </c>
      <c r="K40">
        <v>0</v>
      </c>
      <c r="L40">
        <v>1.6985313695951552E-2</v>
      </c>
      <c r="M40">
        <v>7.0458553444578157E-3</v>
      </c>
      <c r="N40">
        <v>9.8343129180683097E-4</v>
      </c>
      <c r="O40">
        <v>0</v>
      </c>
      <c r="P40">
        <v>0</v>
      </c>
      <c r="Q40">
        <v>0</v>
      </c>
      <c r="R40">
        <v>7.3850034326908313E-3</v>
      </c>
      <c r="S40">
        <v>0</v>
      </c>
      <c r="T40">
        <v>1.3342723938549025E-3</v>
      </c>
      <c r="U40">
        <v>0</v>
      </c>
      <c r="V40">
        <v>3.7262838151557081E-3</v>
      </c>
      <c r="W40">
        <v>2.5340837896794888E-3</v>
      </c>
      <c r="X40">
        <v>0</v>
      </c>
      <c r="Y40">
        <v>0</v>
      </c>
      <c r="Z40">
        <v>3.0346458294186565E-3</v>
      </c>
      <c r="AA40">
        <v>0</v>
      </c>
      <c r="AB40">
        <v>1.4998251863804664E-2</v>
      </c>
      <c r="AC40">
        <v>5.3491336495085856E-3</v>
      </c>
      <c r="AD40">
        <v>8.8375805733124587E-4</v>
      </c>
      <c r="AE40">
        <v>0</v>
      </c>
      <c r="AF40">
        <v>4.1717098987674858E-3</v>
      </c>
      <c r="AG40">
        <v>3.0255890562953594E-3</v>
      </c>
      <c r="AH40">
        <v>1.4204233375643876E-3</v>
      </c>
      <c r="AI40">
        <v>4.152783205615798E-3</v>
      </c>
      <c r="AJ40">
        <v>1.9434558021691512E-3</v>
      </c>
      <c r="AK40">
        <f>SUM(C40:AJ40)</f>
        <v>0.58519337086814449</v>
      </c>
    </row>
    <row r="41" spans="1:37" x14ac:dyDescent="0.3">
      <c r="A41" t="s">
        <v>13</v>
      </c>
      <c r="B41" t="s">
        <v>94</v>
      </c>
      <c r="C41">
        <v>0.20038203888062811</v>
      </c>
      <c r="D41">
        <v>0</v>
      </c>
      <c r="E41">
        <v>9.3896993098047839E-3</v>
      </c>
      <c r="F41">
        <v>0</v>
      </c>
      <c r="G41">
        <v>0</v>
      </c>
      <c r="H41">
        <v>7.7798715181650033E-2</v>
      </c>
      <c r="I41">
        <v>0</v>
      </c>
      <c r="J41">
        <v>1.3173567242267986E-2</v>
      </c>
      <c r="K41">
        <v>7.122012422393216E-2</v>
      </c>
      <c r="L41">
        <v>4.6911310097405838E-2</v>
      </c>
      <c r="M41">
        <v>0</v>
      </c>
      <c r="N41">
        <v>3.3661662117120332E-3</v>
      </c>
      <c r="O41">
        <v>0</v>
      </c>
      <c r="P41">
        <v>9.706772012600437E-2</v>
      </c>
      <c r="Q41">
        <v>0</v>
      </c>
      <c r="R41">
        <v>0</v>
      </c>
      <c r="S41">
        <v>5.7404383555719002E-2</v>
      </c>
      <c r="T41">
        <v>0</v>
      </c>
      <c r="U41">
        <v>0</v>
      </c>
      <c r="V41">
        <v>1.2979020413735011E-3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7.5441477066167523E-2</v>
      </c>
      <c r="AD41">
        <v>0</v>
      </c>
      <c r="AE41">
        <v>0</v>
      </c>
      <c r="AF41">
        <v>0</v>
      </c>
      <c r="AG41">
        <v>3.5563408263071541E-2</v>
      </c>
      <c r="AH41">
        <v>0</v>
      </c>
      <c r="AI41">
        <v>1.3616989394240707E-2</v>
      </c>
      <c r="AJ41">
        <v>1.2026319187351531E-3</v>
      </c>
      <c r="AK41">
        <f>SUM(C41:AJ41)</f>
        <v>0.70383613351271279</v>
      </c>
    </row>
    <row r="42" spans="1:37" x14ac:dyDescent="0.3">
      <c r="A42" t="s">
        <v>10</v>
      </c>
      <c r="B42" t="s">
        <v>157</v>
      </c>
      <c r="C42">
        <v>6.2334873701655309E-2</v>
      </c>
      <c r="D42">
        <v>0.2941283591636471</v>
      </c>
      <c r="E42">
        <v>3.3809221787316289E-2</v>
      </c>
      <c r="F42">
        <v>2.9084945235084432E-2</v>
      </c>
      <c r="G42">
        <v>3.7015516743317135E-2</v>
      </c>
      <c r="H42">
        <v>2.6344879591948325E-2</v>
      </c>
      <c r="I42">
        <v>1.4900904831351902E-2</v>
      </c>
      <c r="J42">
        <v>4.8209055689160493E-2</v>
      </c>
      <c r="K42">
        <v>9.9949103415008581E-3</v>
      </c>
      <c r="L42">
        <v>1.8421695302263192E-2</v>
      </c>
      <c r="M42">
        <v>3.0902761496993327E-3</v>
      </c>
      <c r="N42">
        <v>1.5982990976630398E-3</v>
      </c>
      <c r="O42">
        <v>0</v>
      </c>
      <c r="P42">
        <v>0</v>
      </c>
      <c r="Q42">
        <v>9.2149868866526676E-3</v>
      </c>
      <c r="R42">
        <v>0</v>
      </c>
      <c r="S42">
        <v>0</v>
      </c>
      <c r="T42">
        <v>0</v>
      </c>
      <c r="U42">
        <v>0</v>
      </c>
      <c r="V42">
        <v>4.2435377969083157E-3</v>
      </c>
      <c r="W42">
        <v>0</v>
      </c>
      <c r="X42">
        <v>1.0126034380023548E-2</v>
      </c>
      <c r="Y42">
        <v>0</v>
      </c>
      <c r="Z42">
        <v>8.1570710133027039E-4</v>
      </c>
      <c r="AA42">
        <v>3.4385583209019153E-3</v>
      </c>
      <c r="AB42">
        <v>4.8782894700784719E-3</v>
      </c>
      <c r="AC42">
        <v>2.5070217074132595E-2</v>
      </c>
      <c r="AD42">
        <v>0</v>
      </c>
      <c r="AE42">
        <v>0</v>
      </c>
      <c r="AF42">
        <v>1.0047110090205084E-2</v>
      </c>
      <c r="AG42">
        <v>0</v>
      </c>
      <c r="AH42">
        <v>0</v>
      </c>
      <c r="AI42">
        <v>4.9895010931071638E-3</v>
      </c>
      <c r="AJ42">
        <v>1.224719126266726E-3</v>
      </c>
      <c r="AK42">
        <f>SUM(C42:AJ42)</f>
        <v>0.65298159897421437</v>
      </c>
    </row>
    <row r="43" spans="1:37" x14ac:dyDescent="0.3">
      <c r="A43" t="s">
        <v>6</v>
      </c>
      <c r="B43" t="s">
        <v>110</v>
      </c>
      <c r="C43">
        <v>0.17524152736646967</v>
      </c>
      <c r="D43">
        <v>2.2841847007070048E-2</v>
      </c>
      <c r="E43">
        <v>1.3445653878546423E-2</v>
      </c>
      <c r="F43">
        <v>7.7058519289620417E-2</v>
      </c>
      <c r="G43">
        <v>0.12770494147707254</v>
      </c>
      <c r="H43">
        <v>1.1422834509226385E-2</v>
      </c>
      <c r="I43">
        <v>0</v>
      </c>
      <c r="J43">
        <v>3.4807814793407351E-3</v>
      </c>
      <c r="K43">
        <v>0</v>
      </c>
      <c r="L43">
        <v>0</v>
      </c>
      <c r="M43">
        <v>1.8215182231303324E-2</v>
      </c>
      <c r="N43">
        <v>1.1924669863301277E-2</v>
      </c>
      <c r="O43">
        <v>7.2658619280447272E-3</v>
      </c>
      <c r="P43">
        <v>6.8881509947655815E-3</v>
      </c>
      <c r="Q43">
        <v>0</v>
      </c>
      <c r="R43">
        <v>6.1760372170744982E-2</v>
      </c>
      <c r="S43">
        <v>0</v>
      </c>
      <c r="T43">
        <v>9.6977190850078866E-3</v>
      </c>
      <c r="U43">
        <v>4.3372496594603328E-2</v>
      </c>
      <c r="V43">
        <v>6.6226167605250436E-3</v>
      </c>
      <c r="W43">
        <v>0</v>
      </c>
      <c r="X43">
        <v>0</v>
      </c>
      <c r="Y43">
        <v>0</v>
      </c>
      <c r="Z43">
        <v>0</v>
      </c>
      <c r="AA43">
        <v>1.3967027735584942E-2</v>
      </c>
      <c r="AB43">
        <v>0</v>
      </c>
      <c r="AC43">
        <v>2.5889312456908835E-2</v>
      </c>
      <c r="AD43">
        <v>0</v>
      </c>
      <c r="AE43">
        <v>0</v>
      </c>
      <c r="AF43">
        <v>4.9092083006012609E-3</v>
      </c>
      <c r="AG43">
        <v>4.5096705638884736E-3</v>
      </c>
      <c r="AH43">
        <v>2.2261242030158748E-3</v>
      </c>
      <c r="AI43">
        <v>1.1136355123162382E-2</v>
      </c>
      <c r="AJ43">
        <v>1.4523898856970958E-2</v>
      </c>
      <c r="AK43">
        <f>SUM(C43:AJ43)</f>
        <v>0.674104771875775</v>
      </c>
    </row>
    <row r="44" spans="1:37" x14ac:dyDescent="0.3">
      <c r="A44" t="s">
        <v>24</v>
      </c>
      <c r="B44" t="s">
        <v>139</v>
      </c>
      <c r="C44">
        <v>4.244240815129019E-2</v>
      </c>
      <c r="D44">
        <v>0.23171903421397941</v>
      </c>
      <c r="E44">
        <v>7.4089132016720216E-3</v>
      </c>
      <c r="F44">
        <v>4.15261115100291E-2</v>
      </c>
      <c r="G44">
        <v>3.5183100975052485E-2</v>
      </c>
      <c r="H44">
        <v>1.7512052067440994E-2</v>
      </c>
      <c r="I44">
        <v>5.7603289769152695E-3</v>
      </c>
      <c r="J44">
        <v>3.0822680809961235E-2</v>
      </c>
      <c r="K44">
        <v>6.4711767349223594E-3</v>
      </c>
      <c r="L44">
        <v>1.4117657236928825E-3</v>
      </c>
      <c r="M44">
        <v>1.543775586077312E-3</v>
      </c>
      <c r="N44">
        <v>4.5741030487890674E-2</v>
      </c>
      <c r="O44">
        <v>9.4411219381424303E-3</v>
      </c>
      <c r="P44">
        <v>3.5678635666595057E-2</v>
      </c>
      <c r="Q44">
        <v>1.5815609130516179E-2</v>
      </c>
      <c r="R44">
        <v>9.262303194528703E-4</v>
      </c>
      <c r="S44">
        <v>0</v>
      </c>
      <c r="T44">
        <v>6.3954369146386175E-3</v>
      </c>
      <c r="U44">
        <v>0</v>
      </c>
      <c r="V44">
        <v>7.7827590550739916E-3</v>
      </c>
      <c r="W44">
        <v>0</v>
      </c>
      <c r="X44">
        <v>4.225331417946554E-2</v>
      </c>
      <c r="Y44">
        <v>0</v>
      </c>
      <c r="Z44">
        <v>6.1604310412750095E-3</v>
      </c>
      <c r="AA44">
        <v>8.256432189260754E-3</v>
      </c>
      <c r="AB44">
        <v>1.3800878842991231E-2</v>
      </c>
      <c r="AC44">
        <v>1.90065051129357E-3</v>
      </c>
      <c r="AD44">
        <v>7.1389979488936123E-3</v>
      </c>
      <c r="AE44">
        <v>0</v>
      </c>
      <c r="AF44">
        <v>8.382474524849824E-4</v>
      </c>
      <c r="AG44">
        <v>3.8481220342979866E-3</v>
      </c>
      <c r="AH44">
        <v>8.0266948918046206E-3</v>
      </c>
      <c r="AI44">
        <v>1.144593510007586E-3</v>
      </c>
      <c r="AJ44">
        <v>8.612200681633543E-4</v>
      </c>
      <c r="AK44">
        <f>SUM(C44:AJ44)</f>
        <v>0.63781175413328139</v>
      </c>
    </row>
    <row r="45" spans="1:37" x14ac:dyDescent="0.3">
      <c r="A45" t="s">
        <v>38</v>
      </c>
      <c r="B45" t="s">
        <v>81</v>
      </c>
      <c r="C45">
        <v>8.4137114711746064E-2</v>
      </c>
      <c r="D45">
        <v>5.9244111142300375E-2</v>
      </c>
      <c r="E45">
        <v>0</v>
      </c>
      <c r="F45">
        <v>1.7736410476050332E-2</v>
      </c>
      <c r="G45">
        <v>2.5725094218539794E-3</v>
      </c>
      <c r="H45">
        <v>2.3277981403105663E-2</v>
      </c>
      <c r="I45">
        <v>2.5897782615788159E-3</v>
      </c>
      <c r="J45">
        <v>5.5597108641731695E-3</v>
      </c>
      <c r="K45">
        <v>0</v>
      </c>
      <c r="L45">
        <v>0</v>
      </c>
      <c r="M45">
        <v>2.7840054080218485E-3</v>
      </c>
      <c r="N45">
        <v>7.2293257109158691E-4</v>
      </c>
      <c r="O45">
        <v>0</v>
      </c>
      <c r="P45">
        <v>0</v>
      </c>
      <c r="Q45">
        <v>0</v>
      </c>
      <c r="R45">
        <v>0</v>
      </c>
      <c r="S45">
        <v>0</v>
      </c>
      <c r="T45">
        <v>5.7766144146416789E-3</v>
      </c>
      <c r="U45">
        <v>0</v>
      </c>
      <c r="V45">
        <v>6.8178881756610567E-5</v>
      </c>
      <c r="W45">
        <v>0</v>
      </c>
      <c r="X45">
        <v>0</v>
      </c>
      <c r="Y45">
        <v>0</v>
      </c>
      <c r="Z45">
        <v>5.2779174369279184E-3</v>
      </c>
      <c r="AA45">
        <v>0.32373976283037015</v>
      </c>
      <c r="AB45">
        <v>0</v>
      </c>
      <c r="AC45">
        <v>1.8591383208810819E-3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4.7572610185687931E-4</v>
      </c>
      <c r="AK45">
        <f>SUM(C45:AJ45)</f>
        <v>0.53582189224635624</v>
      </c>
    </row>
    <row r="46" spans="1:37" x14ac:dyDescent="0.3">
      <c r="A46" t="s">
        <v>25</v>
      </c>
      <c r="B46" t="s">
        <v>99</v>
      </c>
      <c r="C46">
        <v>3.4514153563230593E-2</v>
      </c>
      <c r="D46">
        <v>5.5644713794985541E-2</v>
      </c>
      <c r="E46">
        <v>1.9059350500190229E-2</v>
      </c>
      <c r="F46">
        <v>2.2029775724351008E-2</v>
      </c>
      <c r="G46">
        <v>1.6393954869530991E-2</v>
      </c>
      <c r="H46">
        <v>8.2743286940600048E-3</v>
      </c>
      <c r="I46">
        <v>1.5326217860882674E-2</v>
      </c>
      <c r="J46">
        <v>2.0751061029553639E-2</v>
      </c>
      <c r="K46">
        <v>1.2423393731311599E-2</v>
      </c>
      <c r="L46">
        <v>1.7179471507399419E-2</v>
      </c>
      <c r="M46">
        <v>1.8714226148427777E-2</v>
      </c>
      <c r="N46">
        <v>2.8233607972785804E-2</v>
      </c>
      <c r="O46">
        <v>2.4280786727246921E-2</v>
      </c>
      <c r="P46">
        <v>1.5441073210284399E-2</v>
      </c>
      <c r="Q46">
        <v>1.5631314143203425E-2</v>
      </c>
      <c r="R46">
        <v>2.1950508181247802E-2</v>
      </c>
      <c r="S46">
        <v>2.9012236138073393E-2</v>
      </c>
      <c r="T46">
        <v>1.1739561388318437E-2</v>
      </c>
      <c r="U46">
        <v>1.2514546337778508E-2</v>
      </c>
      <c r="V46">
        <v>1.2490072053760529E-2</v>
      </c>
      <c r="W46">
        <v>3.2597005294664555E-2</v>
      </c>
      <c r="X46">
        <v>2.6097525854193875E-2</v>
      </c>
      <c r="Y46">
        <v>2.0720007566430915E-2</v>
      </c>
      <c r="Z46">
        <v>2.0233213198652022E-2</v>
      </c>
      <c r="AA46">
        <v>7.5647214180956353E-3</v>
      </c>
      <c r="AB46">
        <v>3.4295490218399408E-2</v>
      </c>
      <c r="AC46">
        <v>4.4313931271472574E-2</v>
      </c>
      <c r="AD46">
        <v>1.5374427272255216E-2</v>
      </c>
      <c r="AE46">
        <v>9.8476138094501457E-3</v>
      </c>
      <c r="AF46">
        <v>1.8083145608381028E-2</v>
      </c>
      <c r="AG46">
        <v>6.6367313605935367E-3</v>
      </c>
      <c r="AH46">
        <v>5.1569089013992989E-3</v>
      </c>
      <c r="AI46">
        <v>7.638123999776111E-3</v>
      </c>
      <c r="AJ46">
        <v>9.797088507074567E-3</v>
      </c>
      <c r="AK46">
        <f>SUM(C46:AJ46)</f>
        <v>0.66996028785746131</v>
      </c>
    </row>
    <row r="47" spans="1:37" x14ac:dyDescent="0.3">
      <c r="A47" t="s">
        <v>8</v>
      </c>
      <c r="B47" t="s">
        <v>84</v>
      </c>
      <c r="C47">
        <v>2.5922044161268983E-2</v>
      </c>
      <c r="D47">
        <v>5.8458671241664047E-2</v>
      </c>
      <c r="E47">
        <v>1.503391234135671E-2</v>
      </c>
      <c r="F47">
        <v>1.7587129121884121E-2</v>
      </c>
      <c r="G47">
        <v>1.582733434702718E-2</v>
      </c>
      <c r="H47">
        <v>1.5386164405821287E-2</v>
      </c>
      <c r="I47">
        <v>1.5494298783340077E-2</v>
      </c>
      <c r="J47">
        <v>3.0618744699985104E-2</v>
      </c>
      <c r="K47">
        <v>1.8997830343077952E-2</v>
      </c>
      <c r="L47">
        <v>2.2937018494641009E-2</v>
      </c>
      <c r="M47">
        <v>9.8875203974783162E-3</v>
      </c>
      <c r="N47">
        <v>1.9142056436680648E-2</v>
      </c>
      <c r="O47">
        <v>1.541089518462649E-2</v>
      </c>
      <c r="P47">
        <v>2.2374751272843142E-2</v>
      </c>
      <c r="Q47">
        <v>1.4799338549370974E-2</v>
      </c>
      <c r="R47">
        <v>1.9024434723708319E-2</v>
      </c>
      <c r="S47">
        <v>2.0933610493424831E-2</v>
      </c>
      <c r="T47">
        <v>1.3304156406278691E-2</v>
      </c>
      <c r="U47">
        <v>1.8191027111259851E-2</v>
      </c>
      <c r="V47">
        <v>1.8927154541993844E-2</v>
      </c>
      <c r="W47">
        <v>1.629524701499771E-2</v>
      </c>
      <c r="X47">
        <v>2.0652924507264154E-2</v>
      </c>
      <c r="Y47">
        <v>2.1621725347776592E-3</v>
      </c>
      <c r="Z47">
        <v>2.1572549902404637E-2</v>
      </c>
      <c r="AA47">
        <v>2.0257255003673279E-2</v>
      </c>
      <c r="AB47">
        <v>2.8543193434760313E-2</v>
      </c>
      <c r="AC47">
        <v>2.7302709594368976E-2</v>
      </c>
      <c r="AD47">
        <v>2.4566525968205334E-2</v>
      </c>
      <c r="AE47">
        <v>2.0423438669363404E-2</v>
      </c>
      <c r="AF47">
        <v>2.0295802016753097E-2</v>
      </c>
      <c r="AG47">
        <v>8.7500200813708188E-3</v>
      </c>
      <c r="AH47">
        <v>2.3053997289308476E-2</v>
      </c>
      <c r="AI47">
        <v>8.5133041784889486E-3</v>
      </c>
      <c r="AJ47">
        <v>9.5656159783137577E-3</v>
      </c>
      <c r="AK47">
        <f>SUM(C47:AJ47)</f>
        <v>0.66021284923178203</v>
      </c>
    </row>
    <row r="48" spans="1:37" x14ac:dyDescent="0.3">
      <c r="A48" t="s">
        <v>14</v>
      </c>
      <c r="B48" t="s">
        <v>91</v>
      </c>
      <c r="C48">
        <v>0.15713326904644911</v>
      </c>
      <c r="D48">
        <v>0</v>
      </c>
      <c r="E48">
        <v>2.1857598113781896E-2</v>
      </c>
      <c r="F48">
        <v>6.5164266327747813E-2</v>
      </c>
      <c r="G48">
        <v>7.0358941003617656E-2</v>
      </c>
      <c r="H48">
        <v>3.6677204239586496E-3</v>
      </c>
      <c r="I48">
        <v>1.6939150768703231E-3</v>
      </c>
      <c r="J48">
        <v>2.655205766904303E-2</v>
      </c>
      <c r="K48">
        <v>2.7481878224663299E-3</v>
      </c>
      <c r="L48">
        <v>8.119201146137088E-3</v>
      </c>
      <c r="M48">
        <v>1.8957089226531804E-2</v>
      </c>
      <c r="N48">
        <v>1.7090963012774886E-2</v>
      </c>
      <c r="O48">
        <v>3.9161299197752646E-3</v>
      </c>
      <c r="P48">
        <v>3.279115523689493E-2</v>
      </c>
      <c r="Q48">
        <v>1.2405245326942722E-2</v>
      </c>
      <c r="R48">
        <v>6.5315023951980468E-3</v>
      </c>
      <c r="S48">
        <v>5.1032595791637549E-3</v>
      </c>
      <c r="T48">
        <v>2.2797756175769689E-2</v>
      </c>
      <c r="U48">
        <v>3.2558312174578142E-3</v>
      </c>
      <c r="V48">
        <v>4.1859043773553204E-3</v>
      </c>
      <c r="W48">
        <v>0</v>
      </c>
      <c r="X48">
        <v>1.3242658014406621E-2</v>
      </c>
      <c r="Y48">
        <v>0</v>
      </c>
      <c r="Z48">
        <v>9.0402041501139677E-3</v>
      </c>
      <c r="AA48">
        <v>4.0323400272031483E-2</v>
      </c>
      <c r="AB48">
        <v>6.0859217585439353E-3</v>
      </c>
      <c r="AC48">
        <v>1.6572074133911152E-2</v>
      </c>
      <c r="AD48">
        <v>2.3816430136181319E-3</v>
      </c>
      <c r="AE48">
        <v>5.6060155778772493E-3</v>
      </c>
      <c r="AF48">
        <v>5.1144191840888174E-3</v>
      </c>
      <c r="AG48">
        <v>7.6825009383120505E-3</v>
      </c>
      <c r="AH48">
        <v>8.612200681633543E-4</v>
      </c>
      <c r="AI48">
        <v>6.5312184426205599E-4</v>
      </c>
      <c r="AJ48">
        <v>2.9324227117937095E-3</v>
      </c>
      <c r="AK48">
        <f>SUM(C48:AJ48)</f>
        <v>0.59482559476505847</v>
      </c>
    </row>
    <row r="49" spans="1:37" x14ac:dyDescent="0.3">
      <c r="A49" t="s">
        <v>8</v>
      </c>
      <c r="B49" t="s">
        <v>87</v>
      </c>
      <c r="C49">
        <v>1.5367720196367621E-2</v>
      </c>
      <c r="D49">
        <v>0.18206068091700278</v>
      </c>
      <c r="E49">
        <v>9.8624730739099945E-3</v>
      </c>
      <c r="F49">
        <v>2.7057533198736678E-2</v>
      </c>
      <c r="G49">
        <v>1.2320824175458824E-2</v>
      </c>
      <c r="H49">
        <v>2.0847519626627203E-2</v>
      </c>
      <c r="I49">
        <v>8.5422619702585963E-3</v>
      </c>
      <c r="J49">
        <v>1.9042724290053138E-2</v>
      </c>
      <c r="K49">
        <v>4.050822964638697E-3</v>
      </c>
      <c r="L49">
        <v>2.1948443729010048E-2</v>
      </c>
      <c r="M49">
        <v>1.3853043821749168E-2</v>
      </c>
      <c r="N49">
        <v>1.0329219637555306E-2</v>
      </c>
      <c r="O49">
        <v>3.2403131105363256E-3</v>
      </c>
      <c r="P49">
        <v>5.7367568669834529E-3</v>
      </c>
      <c r="Q49">
        <v>3.3502210898879396E-3</v>
      </c>
      <c r="R49">
        <v>1.4297874264169614E-2</v>
      </c>
      <c r="S49">
        <v>1.082681275908187E-2</v>
      </c>
      <c r="T49">
        <v>4.6063666308658003E-3</v>
      </c>
      <c r="U49">
        <v>4.9260674498036248E-2</v>
      </c>
      <c r="V49">
        <v>9.5656159783137577E-3</v>
      </c>
      <c r="W49">
        <v>1.3206850144846833E-2</v>
      </c>
      <c r="X49">
        <v>2.1267357990835565E-3</v>
      </c>
      <c r="Y49">
        <v>0</v>
      </c>
      <c r="Z49">
        <v>1.2139685434180409E-2</v>
      </c>
      <c r="AA49">
        <v>4.0921261997611605E-3</v>
      </c>
      <c r="AB49">
        <v>2.4635469351969145E-2</v>
      </c>
      <c r="AC49">
        <v>9.9473734048331885E-3</v>
      </c>
      <c r="AD49">
        <v>3.0098760010077736E-2</v>
      </c>
      <c r="AE49">
        <v>2.6066147192110979E-3</v>
      </c>
      <c r="AF49">
        <v>5.9111601914120567E-3</v>
      </c>
      <c r="AG49">
        <v>7.6586062271770238E-3</v>
      </c>
      <c r="AH49">
        <v>1.3045467464598613E-2</v>
      </c>
      <c r="AI49">
        <v>5.5682861836423379E-3</v>
      </c>
      <c r="AJ49">
        <v>1.0029710871084983E-2</v>
      </c>
      <c r="AK49">
        <f>SUM(C49:AJ49)</f>
        <v>0.58723474880112125</v>
      </c>
    </row>
    <row r="50" spans="1:37" x14ac:dyDescent="0.3">
      <c r="A50" t="s">
        <v>13</v>
      </c>
      <c r="B50" t="s">
        <v>95</v>
      </c>
      <c r="C50">
        <v>0.17050432433217269</v>
      </c>
      <c r="D50">
        <v>2.356273553823043E-2</v>
      </c>
      <c r="E50">
        <v>1.7385225787356177E-2</v>
      </c>
      <c r="F50">
        <v>0.11659479464779919</v>
      </c>
      <c r="G50">
        <v>2.3704220171714224E-2</v>
      </c>
      <c r="H50">
        <v>2.4326369811966748E-2</v>
      </c>
      <c r="I50">
        <v>0</v>
      </c>
      <c r="J50">
        <v>1.9930504219189387E-2</v>
      </c>
      <c r="K50">
        <v>0</v>
      </c>
      <c r="L50">
        <v>3.3424637919132749E-3</v>
      </c>
      <c r="M50">
        <v>0</v>
      </c>
      <c r="N50">
        <v>1.6696885846671583E-3</v>
      </c>
      <c r="O50">
        <v>0</v>
      </c>
      <c r="P50">
        <v>0</v>
      </c>
      <c r="Q50">
        <v>0</v>
      </c>
      <c r="R50">
        <v>0</v>
      </c>
      <c r="S50">
        <v>1.215319955654969E-2</v>
      </c>
      <c r="T50">
        <v>0</v>
      </c>
      <c r="U50">
        <v>0</v>
      </c>
      <c r="V50">
        <v>4.1493419000591166E-3</v>
      </c>
      <c r="W50">
        <v>6.7735764236168932E-3</v>
      </c>
      <c r="X50">
        <v>3.5484161476401661E-3</v>
      </c>
      <c r="Y50">
        <v>0</v>
      </c>
      <c r="Z50">
        <v>5.1643672951462175E-2</v>
      </c>
      <c r="AA50">
        <v>0</v>
      </c>
      <c r="AB50">
        <v>1.7756695120655589E-3</v>
      </c>
      <c r="AC50">
        <v>1.3789098787023439E-2</v>
      </c>
      <c r="AD50">
        <v>0</v>
      </c>
      <c r="AE50">
        <v>0</v>
      </c>
      <c r="AF50">
        <v>0</v>
      </c>
      <c r="AG50">
        <v>0</v>
      </c>
      <c r="AH50">
        <v>4.7825130120167821E-3</v>
      </c>
      <c r="AI50">
        <v>0</v>
      </c>
      <c r="AJ50">
        <v>5.2663329727688423E-3</v>
      </c>
      <c r="AK50">
        <f>SUM(C50:AJ50)</f>
        <v>0.50490214814821188</v>
      </c>
    </row>
    <row r="51" spans="1:37" x14ac:dyDescent="0.3">
      <c r="A51" t="s">
        <v>18</v>
      </c>
      <c r="B51" t="s">
        <v>152</v>
      </c>
      <c r="C51">
        <v>2.0936921339820006E-2</v>
      </c>
      <c r="D51">
        <v>3.4875408930722711E-2</v>
      </c>
      <c r="E51">
        <v>1.1937345639368487E-2</v>
      </c>
      <c r="F51">
        <v>1.7005777428244776E-2</v>
      </c>
      <c r="G51">
        <v>2.2907768872082492E-2</v>
      </c>
      <c r="H51">
        <v>4.0994399049403326E-3</v>
      </c>
      <c r="I51">
        <v>2.1080505016837232E-2</v>
      </c>
      <c r="J51">
        <v>1.9803552464513492E-2</v>
      </c>
      <c r="K51">
        <v>2.7573833416354044E-2</v>
      </c>
      <c r="L51">
        <v>1.7578787867839202E-2</v>
      </c>
      <c r="M51">
        <v>1.5943731825652802E-2</v>
      </c>
      <c r="N51">
        <v>9.8111003143996518E-3</v>
      </c>
      <c r="O51">
        <v>1.5654774212687544E-2</v>
      </c>
      <c r="P51">
        <v>2.4869713000065113E-2</v>
      </c>
      <c r="Q51">
        <v>7.0415822687004284E-3</v>
      </c>
      <c r="R51">
        <v>1.8753326295280984E-2</v>
      </c>
      <c r="S51">
        <v>2.9043514727610482E-2</v>
      </c>
      <c r="T51">
        <v>1.6730062475548105E-2</v>
      </c>
      <c r="U51">
        <v>6.9009746254848452E-3</v>
      </c>
      <c r="V51">
        <v>1.0410212726345203E-2</v>
      </c>
      <c r="W51">
        <v>5.7213271567554411E-3</v>
      </c>
      <c r="X51">
        <v>8.2270291874089203E-3</v>
      </c>
      <c r="Y51">
        <v>1.1141857984342331E-2</v>
      </c>
      <c r="Z51">
        <v>1.5022585212874936E-2</v>
      </c>
      <c r="AA51">
        <v>1.4852223131282394E-2</v>
      </c>
      <c r="AB51">
        <v>2.1545687889773773E-2</v>
      </c>
      <c r="AC51">
        <v>1.5530337593512106E-2</v>
      </c>
      <c r="AD51">
        <v>1.8067315179628028E-2</v>
      </c>
      <c r="AE51">
        <v>1.2154888792278145E-2</v>
      </c>
      <c r="AF51">
        <v>2.2151538816555887E-2</v>
      </c>
      <c r="AG51">
        <v>1.1974103297929672E-2</v>
      </c>
      <c r="AH51">
        <v>1.0112457029072812E-2</v>
      </c>
      <c r="AI51">
        <v>1.3740713062836104E-2</v>
      </c>
      <c r="AJ51">
        <v>7.6052650754787846E-3</v>
      </c>
      <c r="AK51">
        <f>SUM(C51:AJ51)</f>
        <v>0.54080566276222719</v>
      </c>
    </row>
    <row r="52" spans="1:37" x14ac:dyDescent="0.3">
      <c r="A52" t="s">
        <v>28</v>
      </c>
      <c r="B52" t="s">
        <v>119</v>
      </c>
      <c r="C52">
        <v>0.25258582129352886</v>
      </c>
      <c r="D52">
        <v>1.8795750132202829E-2</v>
      </c>
      <c r="E52">
        <v>3.2576054469869185E-2</v>
      </c>
      <c r="F52">
        <v>2.7856192994944094E-2</v>
      </c>
      <c r="G52">
        <v>1.0374170546844348E-2</v>
      </c>
      <c r="H52">
        <v>5.1414585760791625E-3</v>
      </c>
      <c r="I52">
        <v>0</v>
      </c>
      <c r="J52">
        <v>1.2956955415736104E-2</v>
      </c>
      <c r="K52">
        <v>0</v>
      </c>
      <c r="L52">
        <v>0</v>
      </c>
      <c r="M52">
        <v>0</v>
      </c>
      <c r="N52">
        <v>6.2319952576818057E-4</v>
      </c>
      <c r="O52">
        <v>0</v>
      </c>
      <c r="P52">
        <v>0</v>
      </c>
      <c r="Q52">
        <v>0</v>
      </c>
      <c r="R52">
        <v>2.8359746956072494E-2</v>
      </c>
      <c r="S52">
        <v>0</v>
      </c>
      <c r="T52">
        <v>0</v>
      </c>
      <c r="U52">
        <v>0</v>
      </c>
      <c r="V52">
        <v>3.4339114188621531E-4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1.5238684712784271E-3</v>
      </c>
      <c r="AI52">
        <v>0</v>
      </c>
      <c r="AJ52">
        <v>0</v>
      </c>
      <c r="AK52">
        <f>SUM(C52:AJ52)</f>
        <v>0.39113660952420987</v>
      </c>
    </row>
    <row r="53" spans="1:37" x14ac:dyDescent="0.3">
      <c r="A53" t="s">
        <v>46</v>
      </c>
      <c r="B53" t="s">
        <v>142</v>
      </c>
      <c r="C53">
        <v>1.4442829214887695E-2</v>
      </c>
      <c r="D53">
        <v>3.3370269632342749E-2</v>
      </c>
      <c r="E53">
        <v>1.7171957335916716E-2</v>
      </c>
      <c r="F53">
        <v>1.3497440535367293E-2</v>
      </c>
      <c r="G53">
        <v>1.7112256798397542E-2</v>
      </c>
      <c r="H53">
        <v>6.0687913805522907E-3</v>
      </c>
      <c r="I53">
        <v>2.1150417633029783E-2</v>
      </c>
      <c r="J53">
        <v>1.7410260223758495E-2</v>
      </c>
      <c r="K53">
        <v>1.2945573986284268E-2</v>
      </c>
      <c r="L53">
        <v>1.7513720587439156E-2</v>
      </c>
      <c r="M53">
        <v>9.6548218387078003E-3</v>
      </c>
      <c r="N53">
        <v>1.0669628157686425E-2</v>
      </c>
      <c r="O53">
        <v>1.1140164803713406E-2</v>
      </c>
      <c r="P53">
        <v>8.5541852056789294E-3</v>
      </c>
      <c r="Q53">
        <v>9.8191675135514359E-3</v>
      </c>
      <c r="R53">
        <v>1.8186862299600343E-2</v>
      </c>
      <c r="S53">
        <v>2.1016374082170053E-2</v>
      </c>
      <c r="T53">
        <v>9.6998426009941453E-3</v>
      </c>
      <c r="U53">
        <v>1.3955672746392315E-2</v>
      </c>
      <c r="V53">
        <v>1.6048379182473427E-2</v>
      </c>
      <c r="W53">
        <v>2.1586186903731503E-2</v>
      </c>
      <c r="X53">
        <v>3.3075542362502198E-3</v>
      </c>
      <c r="Y53">
        <v>4.6536324290967993E-3</v>
      </c>
      <c r="Z53">
        <v>8.2197846639054523E-3</v>
      </c>
      <c r="AA53">
        <v>1.0489071063125547E-2</v>
      </c>
      <c r="AB53">
        <v>2.4437227617047329E-2</v>
      </c>
      <c r="AC53">
        <v>1.0067903364593388E-2</v>
      </c>
      <c r="AD53">
        <v>9.9554380730767014E-3</v>
      </c>
      <c r="AE53">
        <v>2.4425393733911393E-3</v>
      </c>
      <c r="AF53">
        <v>1.7229145259323848E-2</v>
      </c>
      <c r="AG53">
        <v>9.9995788671786382E-3</v>
      </c>
      <c r="AH53">
        <v>2.2391662883082065E-2</v>
      </c>
      <c r="AI53">
        <v>6.7594662703938319E-3</v>
      </c>
      <c r="AJ53">
        <v>1.0773012035138165E-2</v>
      </c>
      <c r="AK53">
        <f>SUM(C53:AJ53)</f>
        <v>0.46174081879827877</v>
      </c>
    </row>
    <row r="54" spans="1:37" x14ac:dyDescent="0.3">
      <c r="A54" t="s">
        <v>14</v>
      </c>
      <c r="B54" t="s">
        <v>90</v>
      </c>
      <c r="C54">
        <v>0</v>
      </c>
      <c r="D54">
        <v>0.25616237903713512</v>
      </c>
      <c r="E54">
        <v>0</v>
      </c>
      <c r="F54">
        <v>4.4638131845304886E-2</v>
      </c>
      <c r="G54">
        <v>3.8523994610912243E-2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1.1421988467280413E-2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1.7419314515097946E-3</v>
      </c>
      <c r="AK54">
        <f>SUM(C54:AJ54)</f>
        <v>0.35248842541214248</v>
      </c>
    </row>
    <row r="55" spans="1:37" x14ac:dyDescent="0.3">
      <c r="A55" t="s">
        <v>63</v>
      </c>
      <c r="B55" t="s">
        <v>100</v>
      </c>
      <c r="C55">
        <v>8.549501116517073E-3</v>
      </c>
      <c r="D55">
        <v>1.281867192326171E-2</v>
      </c>
      <c r="E55">
        <v>1.4289469594769446E-2</v>
      </c>
      <c r="F55">
        <v>9.4262482500284649E-3</v>
      </c>
      <c r="G55">
        <v>2.0285854728007646E-2</v>
      </c>
      <c r="H55">
        <v>8.5205438074497878E-3</v>
      </c>
      <c r="I55">
        <v>9.9983056378798243E-3</v>
      </c>
      <c r="J55">
        <v>1.4644845112063572E-2</v>
      </c>
      <c r="K55">
        <v>1.8491621020259447E-2</v>
      </c>
      <c r="L55">
        <v>1.3108679313975451E-2</v>
      </c>
      <c r="M55">
        <v>1.3284781140252264E-2</v>
      </c>
      <c r="N55">
        <v>6.5631593182125829E-3</v>
      </c>
      <c r="O55">
        <v>1.6082279518319267E-2</v>
      </c>
      <c r="P55">
        <v>3.3709065404433428E-3</v>
      </c>
      <c r="Q55">
        <v>1.697612558412049E-2</v>
      </c>
      <c r="R55">
        <v>2.2383413399381047E-2</v>
      </c>
      <c r="S55">
        <v>2.8977298946210178E-2</v>
      </c>
      <c r="T55">
        <v>1.04848317318033E-2</v>
      </c>
      <c r="U55">
        <v>5.5211198310504538E-3</v>
      </c>
      <c r="V55">
        <v>1.7278395975229077E-2</v>
      </c>
      <c r="W55">
        <v>1.065055877072881E-2</v>
      </c>
      <c r="X55">
        <v>3.4148598518142239E-3</v>
      </c>
      <c r="Y55">
        <v>3.2528138512047124E-3</v>
      </c>
      <c r="Z55">
        <v>9.9490712421717847E-3</v>
      </c>
      <c r="AA55">
        <v>7.9972763314268471E-3</v>
      </c>
      <c r="AB55">
        <v>1.826848532878108E-2</v>
      </c>
      <c r="AC55">
        <v>7.7196204712564704E-3</v>
      </c>
      <c r="AD55">
        <v>1.1665157673573547E-2</v>
      </c>
      <c r="AE55">
        <v>7.5147835014227364E-3</v>
      </c>
      <c r="AF55">
        <v>1.5742738188223439E-2</v>
      </c>
      <c r="AG55">
        <v>4.5156878362256365E-3</v>
      </c>
      <c r="AH55">
        <v>6.9206367905285029E-3</v>
      </c>
      <c r="AI55">
        <v>4.9100671255838651E-3</v>
      </c>
      <c r="AJ55">
        <v>5.1543338853494644E-3</v>
      </c>
      <c r="AK55">
        <f>SUM(C55:AJ55)</f>
        <v>0.38873214333752548</v>
      </c>
    </row>
    <row r="56" spans="1:37" x14ac:dyDescent="0.3">
      <c r="A56" t="s">
        <v>3</v>
      </c>
      <c r="B56" t="s">
        <v>128</v>
      </c>
      <c r="C56">
        <v>0.18937379373235771</v>
      </c>
      <c r="D56">
        <v>4.828900660739586E-3</v>
      </c>
      <c r="E56">
        <v>1.1827899246722647E-2</v>
      </c>
      <c r="F56">
        <v>2.222953180825582E-2</v>
      </c>
      <c r="G56">
        <v>3.0238639352388541E-3</v>
      </c>
      <c r="H56">
        <v>0</v>
      </c>
      <c r="I56">
        <v>2.4265603038980338E-3</v>
      </c>
      <c r="J56">
        <v>5.1998235879596663E-3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1.4567834312746275E-3</v>
      </c>
      <c r="S56">
        <v>0</v>
      </c>
      <c r="T56">
        <v>0</v>
      </c>
      <c r="U56">
        <v>0</v>
      </c>
      <c r="V56">
        <v>1.2931390315643295E-3</v>
      </c>
      <c r="W56">
        <v>0</v>
      </c>
      <c r="X56">
        <v>0</v>
      </c>
      <c r="Y56">
        <v>0</v>
      </c>
      <c r="Z56">
        <v>0</v>
      </c>
      <c r="AA56">
        <v>0</v>
      </c>
      <c r="AB56">
        <v>5.5424024626312025E-4</v>
      </c>
      <c r="AC56">
        <v>1.3895200307412537E-4</v>
      </c>
      <c r="AD56">
        <v>0</v>
      </c>
      <c r="AE56">
        <v>0</v>
      </c>
      <c r="AF56">
        <v>0</v>
      </c>
      <c r="AG56">
        <v>1.0930454348602758E-3</v>
      </c>
      <c r="AH56">
        <v>0</v>
      </c>
      <c r="AI56">
        <v>0</v>
      </c>
      <c r="AJ56">
        <v>1.4112277540948576E-4</v>
      </c>
      <c r="AK56">
        <f>SUM(C56:AJ56)</f>
        <v>0.2435876561976183</v>
      </c>
    </row>
    <row r="57" spans="1:37" x14ac:dyDescent="0.3">
      <c r="A57" t="s">
        <v>3</v>
      </c>
      <c r="B57" t="s">
        <v>122</v>
      </c>
      <c r="C57">
        <v>9.4223338909156712E-2</v>
      </c>
      <c r="D57">
        <v>0</v>
      </c>
      <c r="E57">
        <v>8.5677238607678591E-2</v>
      </c>
      <c r="F57">
        <v>1.2279874006657239E-2</v>
      </c>
      <c r="G57">
        <v>0</v>
      </c>
      <c r="H57">
        <v>0</v>
      </c>
      <c r="I57">
        <v>5.4555072037801499E-3</v>
      </c>
      <c r="J57">
        <v>1.1095716451081667E-2</v>
      </c>
      <c r="K57">
        <v>3.3776677378972254E-2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5.8763698797247661E-4</v>
      </c>
      <c r="W57">
        <v>0</v>
      </c>
      <c r="X57">
        <v>0</v>
      </c>
      <c r="Y57">
        <v>0</v>
      </c>
      <c r="Z57">
        <v>5.980987586559048E-3</v>
      </c>
      <c r="AA57">
        <v>0</v>
      </c>
      <c r="AB57">
        <v>0</v>
      </c>
      <c r="AC57">
        <v>1.8019482214991155E-4</v>
      </c>
      <c r="AD57">
        <v>0</v>
      </c>
      <c r="AE57">
        <v>1.7181402177088949E-3</v>
      </c>
      <c r="AF57">
        <v>0</v>
      </c>
      <c r="AG57">
        <v>1.875570704056361E-3</v>
      </c>
      <c r="AH57">
        <v>2.505586181445944E-3</v>
      </c>
      <c r="AI57">
        <v>0</v>
      </c>
      <c r="AJ57">
        <v>0</v>
      </c>
      <c r="AK57">
        <f>SUM(C57:AJ57)</f>
        <v>0.2553564690572192</v>
      </c>
    </row>
    <row r="58" spans="1:37" x14ac:dyDescent="0.3">
      <c r="A58" t="s">
        <v>24</v>
      </c>
      <c r="B58" t="s">
        <v>138</v>
      </c>
      <c r="C58">
        <v>3.7689095529420545E-3</v>
      </c>
      <c r="D58">
        <v>0.19887225679448203</v>
      </c>
      <c r="E58">
        <v>0</v>
      </c>
      <c r="F58">
        <v>6.6542670429006363E-3</v>
      </c>
      <c r="G58">
        <v>0</v>
      </c>
      <c r="H58">
        <v>0</v>
      </c>
      <c r="I58">
        <v>0</v>
      </c>
      <c r="J58">
        <v>2.6894923802149588E-3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8.9021244424345659E-5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f>SUM(C58:AJ58)</f>
        <v>0.21207394701496404</v>
      </c>
    </row>
    <row r="59" spans="1:37" x14ac:dyDescent="0.3">
      <c r="A59" t="s">
        <v>3</v>
      </c>
      <c r="B59" t="s">
        <v>134</v>
      </c>
      <c r="C59">
        <v>0.11813239992090434</v>
      </c>
      <c r="D59">
        <v>3.9218146680331571E-2</v>
      </c>
      <c r="E59">
        <v>7.2184524545078647E-3</v>
      </c>
      <c r="F59">
        <v>0</v>
      </c>
      <c r="G59">
        <v>8.2666588537356825E-3</v>
      </c>
      <c r="H59">
        <v>2.8914404441876236E-3</v>
      </c>
      <c r="I59">
        <v>1.7391067284927123E-2</v>
      </c>
      <c r="J59">
        <v>1.0042866442498672E-2</v>
      </c>
      <c r="K59">
        <v>0</v>
      </c>
      <c r="L59">
        <v>1.9248641234026272E-3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1.762261109520427E-3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2.2664257098746138E-4</v>
      </c>
      <c r="AD59">
        <v>0</v>
      </c>
      <c r="AE59">
        <v>0</v>
      </c>
      <c r="AF59">
        <v>0</v>
      </c>
      <c r="AG59">
        <v>6.7034487154033129E-3</v>
      </c>
      <c r="AH59">
        <v>0</v>
      </c>
      <c r="AI59">
        <v>0</v>
      </c>
      <c r="AJ59">
        <v>0</v>
      </c>
      <c r="AK59">
        <f>SUM(C59:AJ59)</f>
        <v>0.21377824860040667</v>
      </c>
    </row>
    <row r="60" spans="1:37" x14ac:dyDescent="0.3">
      <c r="A60" t="s">
        <v>45</v>
      </c>
      <c r="B60" t="s">
        <v>166</v>
      </c>
      <c r="C60">
        <v>4.3267548260505252E-2</v>
      </c>
      <c r="D60">
        <v>6.6853840665591899E-2</v>
      </c>
      <c r="E60">
        <v>1.9009054264902656E-2</v>
      </c>
      <c r="F60">
        <v>3.6054112819219039E-2</v>
      </c>
      <c r="G60">
        <v>9.1265411544749885E-3</v>
      </c>
      <c r="H60">
        <v>1.6715018442749592E-2</v>
      </c>
      <c r="I60">
        <v>0</v>
      </c>
      <c r="J60">
        <v>2.8362161145936413E-3</v>
      </c>
      <c r="K60">
        <v>8.1669386013444693E-3</v>
      </c>
      <c r="L60">
        <v>0</v>
      </c>
      <c r="M60">
        <v>0</v>
      </c>
      <c r="N60">
        <v>7.8449545289945282E-4</v>
      </c>
      <c r="O60">
        <v>0</v>
      </c>
      <c r="P60">
        <v>0</v>
      </c>
      <c r="Q60">
        <v>0</v>
      </c>
      <c r="R60">
        <v>0</v>
      </c>
      <c r="S60">
        <v>3.466133093493039E-3</v>
      </c>
      <c r="T60">
        <v>0</v>
      </c>
      <c r="U60">
        <v>0</v>
      </c>
      <c r="V60">
        <v>1.7588008094042509E-3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5.328542209889946E-3</v>
      </c>
      <c r="AK60">
        <f>SUM(C60:AJ60)</f>
        <v>0.21336724188906822</v>
      </c>
    </row>
    <row r="61" spans="1:37" x14ac:dyDescent="0.3">
      <c r="A61" t="s">
        <v>7</v>
      </c>
      <c r="B61" t="s">
        <v>113</v>
      </c>
      <c r="C61">
        <v>0</v>
      </c>
      <c r="D61">
        <v>0</v>
      </c>
      <c r="E61">
        <v>2.378234599889174E-2</v>
      </c>
      <c r="F61">
        <v>4.7936808617645241E-3</v>
      </c>
      <c r="G61">
        <v>0</v>
      </c>
      <c r="H61">
        <v>0</v>
      </c>
      <c r="I61">
        <v>0</v>
      </c>
      <c r="J61">
        <v>7.2594555448588722E-3</v>
      </c>
      <c r="K61">
        <v>0</v>
      </c>
      <c r="L61">
        <v>0</v>
      </c>
      <c r="M61">
        <v>0</v>
      </c>
      <c r="N61">
        <v>8.3131208442252795E-4</v>
      </c>
      <c r="O61">
        <v>0</v>
      </c>
      <c r="P61">
        <v>8.7649169465437854E-3</v>
      </c>
      <c r="Q61">
        <v>0</v>
      </c>
      <c r="R61">
        <v>4.6171093094486979E-3</v>
      </c>
      <c r="S61">
        <v>0</v>
      </c>
      <c r="T61">
        <v>4.2491286918350506E-3</v>
      </c>
      <c r="U61">
        <v>4.55287308487849E-2</v>
      </c>
      <c r="V61">
        <v>5.9021632074910636E-3</v>
      </c>
      <c r="W61">
        <v>0</v>
      </c>
      <c r="X61">
        <v>0</v>
      </c>
      <c r="Y61">
        <v>7.5681357667728806E-3</v>
      </c>
      <c r="Z61">
        <v>0</v>
      </c>
      <c r="AA61">
        <v>0</v>
      </c>
      <c r="AB61">
        <v>0</v>
      </c>
      <c r="AC61">
        <v>5.0199827042213046E-3</v>
      </c>
      <c r="AD61">
        <v>8.2047520025003984E-2</v>
      </c>
      <c r="AE61">
        <v>0</v>
      </c>
      <c r="AF61">
        <v>3.3178981008451973E-3</v>
      </c>
      <c r="AG61">
        <v>0</v>
      </c>
      <c r="AH61">
        <v>0</v>
      </c>
      <c r="AI61">
        <v>0</v>
      </c>
      <c r="AJ61">
        <v>5.2693363820372104E-3</v>
      </c>
      <c r="AK61">
        <f>SUM(C61:AJ61)</f>
        <v>0.20895171647292174</v>
      </c>
    </row>
    <row r="62" spans="1:37" x14ac:dyDescent="0.3">
      <c r="A62" t="s">
        <v>10</v>
      </c>
      <c r="B62" t="s">
        <v>156</v>
      </c>
      <c r="C62">
        <v>1.5441492334765244E-2</v>
      </c>
      <c r="D62">
        <v>0</v>
      </c>
      <c r="E62">
        <v>7.6325765636127852E-3</v>
      </c>
      <c r="F62">
        <v>1.4688092020547407E-2</v>
      </c>
      <c r="G62">
        <v>0</v>
      </c>
      <c r="H62">
        <v>7.3674972314053252E-3</v>
      </c>
      <c r="I62">
        <v>2.6017770238137054E-2</v>
      </c>
      <c r="J62">
        <v>3.4258567377431867E-2</v>
      </c>
      <c r="K62">
        <v>0</v>
      </c>
      <c r="L62">
        <v>3.4751806842687693E-3</v>
      </c>
      <c r="M62">
        <v>0</v>
      </c>
      <c r="N62">
        <v>3.0803580874399559E-3</v>
      </c>
      <c r="O62">
        <v>0</v>
      </c>
      <c r="P62">
        <v>0</v>
      </c>
      <c r="Q62">
        <v>0</v>
      </c>
      <c r="R62">
        <v>4.5406156477899844E-3</v>
      </c>
      <c r="S62">
        <v>0</v>
      </c>
      <c r="T62">
        <v>5.5669998965162826E-3</v>
      </c>
      <c r="U62">
        <v>0</v>
      </c>
      <c r="V62">
        <v>4.8550989025555403E-3</v>
      </c>
      <c r="W62">
        <v>2.7425857482715948E-2</v>
      </c>
      <c r="X62">
        <v>0</v>
      </c>
      <c r="Y62">
        <v>0</v>
      </c>
      <c r="Z62">
        <v>3.5940743628810421E-3</v>
      </c>
      <c r="AA62">
        <v>0</v>
      </c>
      <c r="AB62">
        <v>1.0228609086981402E-3</v>
      </c>
      <c r="AC62">
        <v>6.1578619684507525E-3</v>
      </c>
      <c r="AD62">
        <v>5.935579636852541E-3</v>
      </c>
      <c r="AE62">
        <v>0</v>
      </c>
      <c r="AF62">
        <v>2.3272177644810821E-3</v>
      </c>
      <c r="AG62">
        <v>8.1371033067610468E-3</v>
      </c>
      <c r="AH62">
        <v>0</v>
      </c>
      <c r="AI62">
        <v>1.5550270299470729E-3</v>
      </c>
      <c r="AJ62">
        <v>5.4465007753541645E-3</v>
      </c>
      <c r="AK62">
        <f>SUM(C62:AJ62)</f>
        <v>0.18852633222061196</v>
      </c>
    </row>
    <row r="63" spans="1:37" x14ac:dyDescent="0.3">
      <c r="A63" t="s">
        <v>3</v>
      </c>
      <c r="B63" t="s">
        <v>135</v>
      </c>
      <c r="C63">
        <v>0</v>
      </c>
      <c r="D63">
        <v>7.1497597025722268E-2</v>
      </c>
      <c r="E63">
        <v>2.2556207344800273E-2</v>
      </c>
      <c r="F63">
        <v>1.6120361924668789E-2</v>
      </c>
      <c r="G63">
        <v>0</v>
      </c>
      <c r="H63">
        <v>1.8407958570299043E-2</v>
      </c>
      <c r="I63">
        <v>0</v>
      </c>
      <c r="J63">
        <v>5.4833830604442092E-3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2.3358760183172096E-4</v>
      </c>
      <c r="W63">
        <v>0</v>
      </c>
      <c r="X63">
        <v>0</v>
      </c>
      <c r="Y63">
        <v>0</v>
      </c>
      <c r="Z63">
        <v>2.8827362109262244E-2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8.7682341600788438E-4</v>
      </c>
      <c r="AK63">
        <f>SUM(C63:AJ63)</f>
        <v>0.16400328105303644</v>
      </c>
    </row>
    <row r="64" spans="1:37" x14ac:dyDescent="0.3">
      <c r="A64" t="s">
        <v>3</v>
      </c>
      <c r="B64" t="s">
        <v>132</v>
      </c>
      <c r="C64">
        <v>0</v>
      </c>
      <c r="D64">
        <v>2.4336224985039727E-2</v>
      </c>
      <c r="E64">
        <v>9.2914244946060556E-2</v>
      </c>
      <c r="F64">
        <v>8.6831907127815737E-3</v>
      </c>
      <c r="G64">
        <v>0</v>
      </c>
      <c r="H64">
        <v>2.2771059488246215E-3</v>
      </c>
      <c r="I64">
        <v>0</v>
      </c>
      <c r="J64">
        <v>3.0928634330385633E-3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7.8744642965405138E-3</v>
      </c>
      <c r="V64">
        <v>1.1489250023608048E-3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2.5073133624498624E-3</v>
      </c>
      <c r="AG64">
        <v>6.8911262653579696E-4</v>
      </c>
      <c r="AH64">
        <v>0</v>
      </c>
      <c r="AI64">
        <v>0</v>
      </c>
      <c r="AJ64">
        <v>0</v>
      </c>
      <c r="AK64">
        <f>SUM(C64:AJ64)</f>
        <v>0.14352344531363198</v>
      </c>
    </row>
    <row r="65" spans="1:37" x14ac:dyDescent="0.3">
      <c r="A65" t="s">
        <v>65</v>
      </c>
      <c r="B65" t="s">
        <v>96</v>
      </c>
      <c r="C65">
        <v>5.5498490374534656E-3</v>
      </c>
      <c r="D65">
        <v>9.3138601033371932E-2</v>
      </c>
      <c r="E65">
        <v>1.2476713086172009E-3</v>
      </c>
      <c r="F65">
        <v>0</v>
      </c>
      <c r="G65">
        <v>1.8550716122284667E-2</v>
      </c>
      <c r="H65">
        <v>4.0207035457876707E-3</v>
      </c>
      <c r="I65">
        <v>0</v>
      </c>
      <c r="J65">
        <v>1.7017018766500858E-3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9.3923120201342455E-4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3.8179885538566689E-3</v>
      </c>
      <c r="AE65">
        <v>0</v>
      </c>
      <c r="AF65">
        <v>0</v>
      </c>
      <c r="AG65">
        <v>0</v>
      </c>
      <c r="AH65">
        <v>0</v>
      </c>
      <c r="AI65">
        <v>1.1259676006007495E-3</v>
      </c>
      <c r="AJ65">
        <v>1.4208562137275067E-3</v>
      </c>
      <c r="AK65">
        <f>SUM(C65:AJ65)</f>
        <v>0.13151328649436336</v>
      </c>
    </row>
    <row r="66" spans="1:37" x14ac:dyDescent="0.3">
      <c r="A66" t="s">
        <v>3</v>
      </c>
      <c r="B66" t="s">
        <v>129</v>
      </c>
      <c r="C66">
        <v>3.9102267089092764E-2</v>
      </c>
      <c r="D66">
        <v>1.5978477544318897E-2</v>
      </c>
      <c r="E66">
        <v>5.0723545611854465E-3</v>
      </c>
      <c r="F66">
        <v>2.4066358854522792E-2</v>
      </c>
      <c r="G66">
        <v>0</v>
      </c>
      <c r="H66">
        <v>2.3522715041367887E-3</v>
      </c>
      <c r="I66">
        <v>1.2170513911292636E-2</v>
      </c>
      <c r="J66">
        <v>8.2914475918982567E-4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4.9090950200897517E-4</v>
      </c>
      <c r="W66">
        <v>0</v>
      </c>
      <c r="X66">
        <v>0</v>
      </c>
      <c r="Y66">
        <v>0</v>
      </c>
      <c r="Z66">
        <v>1.2533009039439153E-3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f>SUM(C66:AJ66)</f>
        <v>0.10131559862969204</v>
      </c>
    </row>
    <row r="67" spans="1:37" x14ac:dyDescent="0.3">
      <c r="A67" t="s">
        <v>27</v>
      </c>
      <c r="B67" t="s">
        <v>141</v>
      </c>
      <c r="C67">
        <v>8.3339783843509874E-3</v>
      </c>
      <c r="D67">
        <v>1.8423360331158663E-2</v>
      </c>
      <c r="E67">
        <v>1.6091164409496681E-3</v>
      </c>
      <c r="F67">
        <v>6.3325243100991521E-3</v>
      </c>
      <c r="G67">
        <v>1.2190891604306302E-3</v>
      </c>
      <c r="H67">
        <v>1.2762515758554531E-3</v>
      </c>
      <c r="I67">
        <v>0</v>
      </c>
      <c r="J67">
        <v>7.9273207798975646E-4</v>
      </c>
      <c r="K67">
        <v>0</v>
      </c>
      <c r="L67">
        <v>0</v>
      </c>
      <c r="M67">
        <v>0</v>
      </c>
      <c r="N67">
        <v>4.3789892286084618E-3</v>
      </c>
      <c r="O67">
        <v>0</v>
      </c>
      <c r="P67">
        <v>1.5126162201318872E-3</v>
      </c>
      <c r="Q67">
        <v>0</v>
      </c>
      <c r="R67">
        <v>4.5350285040890092E-3</v>
      </c>
      <c r="S67">
        <v>1.6179362135233737E-2</v>
      </c>
      <c r="T67">
        <v>1.0782755967560464E-2</v>
      </c>
      <c r="U67">
        <v>2.0536924292068252E-3</v>
      </c>
      <c r="V67">
        <v>7.1816325124621368E-4</v>
      </c>
      <c r="W67">
        <v>0</v>
      </c>
      <c r="X67">
        <v>4.6574994031214675E-3</v>
      </c>
      <c r="Y67">
        <v>0</v>
      </c>
      <c r="Z67">
        <v>0</v>
      </c>
      <c r="AA67">
        <v>0</v>
      </c>
      <c r="AB67">
        <v>0</v>
      </c>
      <c r="AC67">
        <v>8.0096854687106123E-4</v>
      </c>
      <c r="AD67">
        <v>3.327810739905152E-3</v>
      </c>
      <c r="AE67">
        <v>3.4980142419234073E-3</v>
      </c>
      <c r="AF67">
        <v>2.1509368096871064E-3</v>
      </c>
      <c r="AG67">
        <v>5.8503473672241312E-4</v>
      </c>
      <c r="AH67">
        <v>6.7697149118878621E-4</v>
      </c>
      <c r="AI67">
        <v>3.2776861674797673E-4</v>
      </c>
      <c r="AJ67">
        <v>3.5901310506817138E-4</v>
      </c>
      <c r="AK67">
        <f>SUM(C67:AJ67)</f>
        <v>9.4531677708146425E-2</v>
      </c>
    </row>
    <row r="68" spans="1:37" x14ac:dyDescent="0.3">
      <c r="A68" t="s">
        <v>3</v>
      </c>
      <c r="B68" t="s">
        <v>125</v>
      </c>
      <c r="C68">
        <v>8.5303384074855264E-3</v>
      </c>
      <c r="D68">
        <v>5.4004846383508581E-2</v>
      </c>
      <c r="E68">
        <v>8.39361988297232E-3</v>
      </c>
      <c r="F68">
        <v>0</v>
      </c>
      <c r="G68">
        <v>0</v>
      </c>
      <c r="H68">
        <v>2.7205674260389603E-3</v>
      </c>
      <c r="I68">
        <v>0</v>
      </c>
      <c r="J68">
        <v>1.3003321119698352E-2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1.8019482214991155E-4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3.2480722333081843E-3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f>SUM(C68:AJ68)</f>
        <v>9.0080960275161839E-2</v>
      </c>
    </row>
    <row r="69" spans="1:37" x14ac:dyDescent="0.3">
      <c r="A69" t="s">
        <v>12</v>
      </c>
      <c r="B69" t="s">
        <v>143</v>
      </c>
      <c r="C69">
        <v>0</v>
      </c>
      <c r="D69">
        <v>8.1639979824011208E-2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f>SUM(C69:AJ69)</f>
        <v>8.1639979824011208E-2</v>
      </c>
    </row>
    <row r="70" spans="1:37" x14ac:dyDescent="0.3">
      <c r="A70" t="s">
        <v>14</v>
      </c>
      <c r="B70" t="s">
        <v>89</v>
      </c>
      <c r="C70">
        <v>2.1561225650799068E-3</v>
      </c>
      <c r="D70">
        <v>2.4984942400519877E-2</v>
      </c>
      <c r="E70">
        <v>1.0832743139717636E-2</v>
      </c>
      <c r="F70">
        <v>0</v>
      </c>
      <c r="G70">
        <v>0</v>
      </c>
      <c r="H70">
        <v>2.4874503661783324E-3</v>
      </c>
      <c r="I70">
        <v>0</v>
      </c>
      <c r="J70">
        <v>4.1833235975737596E-3</v>
      </c>
      <c r="K70">
        <v>6.6397253076966546E-3</v>
      </c>
      <c r="L70">
        <v>0</v>
      </c>
      <c r="M70">
        <v>0</v>
      </c>
      <c r="N70">
        <v>1.4948716932627441E-3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1.186607163092396E-3</v>
      </c>
      <c r="W70">
        <v>0</v>
      </c>
      <c r="X70">
        <v>0</v>
      </c>
      <c r="Y70">
        <v>0</v>
      </c>
      <c r="Z70">
        <v>0</v>
      </c>
      <c r="AA70">
        <v>0</v>
      </c>
      <c r="AB70">
        <v>9.6609845940278966E-4</v>
      </c>
      <c r="AC70">
        <v>0</v>
      </c>
      <c r="AD70">
        <v>2.909559397325177E-3</v>
      </c>
      <c r="AE70">
        <v>0</v>
      </c>
      <c r="AF70">
        <v>7.832239637268262E-3</v>
      </c>
      <c r="AG70">
        <v>3.9690653960397469E-3</v>
      </c>
      <c r="AH70">
        <v>7.2526219652967331E-3</v>
      </c>
      <c r="AI70">
        <v>1.3256130623862036E-3</v>
      </c>
      <c r="AJ70">
        <v>2.3440644037749968E-3</v>
      </c>
      <c r="AK70">
        <f>SUM(C70:AJ70)</f>
        <v>8.0565048554615215E-2</v>
      </c>
    </row>
    <row r="71" spans="1:37" x14ac:dyDescent="0.3">
      <c r="A71" t="s">
        <v>35</v>
      </c>
      <c r="B71" t="s">
        <v>137</v>
      </c>
      <c r="C71">
        <v>0</v>
      </c>
      <c r="D71">
        <v>4.1387947374398125E-2</v>
      </c>
      <c r="E71">
        <v>2.6471922168614741E-3</v>
      </c>
      <c r="F71">
        <v>1.2492603940205472E-2</v>
      </c>
      <c r="G71">
        <v>0</v>
      </c>
      <c r="H71">
        <v>2.4999727957437713E-3</v>
      </c>
      <c r="I71">
        <v>0</v>
      </c>
      <c r="J71">
        <v>0</v>
      </c>
      <c r="K71">
        <v>0</v>
      </c>
      <c r="L71">
        <v>0</v>
      </c>
      <c r="M71">
        <v>0</v>
      </c>
      <c r="N71">
        <v>3.7853976885625368E-4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7.2943610465687862E-4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4.9351231730783201E-4</v>
      </c>
      <c r="AD71">
        <v>0</v>
      </c>
      <c r="AE71">
        <v>0</v>
      </c>
      <c r="AF71">
        <v>1.389255119879201E-3</v>
      </c>
      <c r="AG71">
        <v>0</v>
      </c>
      <c r="AH71">
        <v>1.6560787052829269E-2</v>
      </c>
      <c r="AI71">
        <v>0</v>
      </c>
      <c r="AJ71">
        <v>0</v>
      </c>
      <c r="AK71">
        <f>SUM(C71:AJ71)</f>
        <v>7.8579246690738291E-2</v>
      </c>
    </row>
    <row r="72" spans="1:37" x14ac:dyDescent="0.3">
      <c r="A72" t="s">
        <v>36</v>
      </c>
      <c r="B72" t="s">
        <v>105</v>
      </c>
      <c r="C72">
        <v>1.2490072053760529E-2</v>
      </c>
      <c r="D72">
        <v>0</v>
      </c>
      <c r="E72">
        <v>0</v>
      </c>
      <c r="F72">
        <v>3.1480551394023645E-3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3.3097092283576137E-3</v>
      </c>
      <c r="O72">
        <v>0</v>
      </c>
      <c r="P72">
        <v>3.7224085406204238E-3</v>
      </c>
      <c r="Q72">
        <v>0</v>
      </c>
      <c r="R72">
        <v>9.9567114280570829E-3</v>
      </c>
      <c r="S72">
        <v>2.9756218253994625E-2</v>
      </c>
      <c r="T72">
        <v>0</v>
      </c>
      <c r="U72">
        <v>0</v>
      </c>
      <c r="V72">
        <v>9.9876245509730822E-5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1.7566381078310425E-3</v>
      </c>
      <c r="AD72">
        <v>0</v>
      </c>
      <c r="AE72">
        <v>0</v>
      </c>
      <c r="AF72">
        <v>0</v>
      </c>
      <c r="AG72">
        <v>1.0761501966071118E-3</v>
      </c>
      <c r="AH72">
        <v>9.4062742103638436E-3</v>
      </c>
      <c r="AI72">
        <v>0</v>
      </c>
      <c r="AJ72">
        <v>0</v>
      </c>
      <c r="AK72">
        <f>SUM(C72:AJ72)</f>
        <v>7.4722113404504367E-2</v>
      </c>
    </row>
    <row r="73" spans="1:37" x14ac:dyDescent="0.3">
      <c r="A73" t="s">
        <v>12</v>
      </c>
      <c r="B73" t="s">
        <v>147</v>
      </c>
      <c r="C73">
        <v>1.1832125488112015E-2</v>
      </c>
      <c r="D73">
        <v>0</v>
      </c>
      <c r="E73">
        <v>1.5082883535997879E-3</v>
      </c>
      <c r="F73">
        <v>6.8060707905176678E-3</v>
      </c>
      <c r="G73">
        <v>9.6191416933098586E-3</v>
      </c>
      <c r="H73">
        <v>7.0898655782216363E-3</v>
      </c>
      <c r="I73">
        <v>8.5422619702585963E-3</v>
      </c>
      <c r="J73">
        <v>4.5453431747808871E-3</v>
      </c>
      <c r="K73">
        <v>0</v>
      </c>
      <c r="L73">
        <v>3.7650346587457229E-3</v>
      </c>
      <c r="M73">
        <v>0</v>
      </c>
      <c r="N73">
        <v>3.0216381858931329E-4</v>
      </c>
      <c r="O73">
        <v>0</v>
      </c>
      <c r="P73">
        <v>0</v>
      </c>
      <c r="Q73">
        <v>0</v>
      </c>
      <c r="R73">
        <v>0</v>
      </c>
      <c r="S73">
        <v>0</v>
      </c>
      <c r="T73">
        <v>1.5294944875270465E-3</v>
      </c>
      <c r="U73">
        <v>0</v>
      </c>
      <c r="V73">
        <v>3.5988097543533914E-4</v>
      </c>
      <c r="W73">
        <v>0</v>
      </c>
      <c r="X73">
        <v>0</v>
      </c>
      <c r="Y73">
        <v>0</v>
      </c>
      <c r="Z73">
        <v>0</v>
      </c>
      <c r="AA73">
        <v>0</v>
      </c>
      <c r="AB73">
        <v>2.0048459253010531E-3</v>
      </c>
      <c r="AC73">
        <v>9.6837036190846812E-3</v>
      </c>
      <c r="AD73">
        <v>0</v>
      </c>
      <c r="AE73">
        <v>0</v>
      </c>
      <c r="AF73">
        <v>4.6532027631909032E-3</v>
      </c>
      <c r="AG73">
        <v>0</v>
      </c>
      <c r="AH73">
        <v>0</v>
      </c>
      <c r="AI73">
        <v>0</v>
      </c>
      <c r="AJ73">
        <v>3.0216381858931329E-4</v>
      </c>
      <c r="AK73">
        <f>SUM(C73:AJ73)</f>
        <v>7.2543587115263833E-2</v>
      </c>
    </row>
    <row r="74" spans="1:37" x14ac:dyDescent="0.3">
      <c r="A74" t="s">
        <v>34</v>
      </c>
      <c r="B74" t="s">
        <v>153</v>
      </c>
      <c r="C74">
        <v>7.2530490671696068E-3</v>
      </c>
      <c r="D74">
        <v>6.5456199567521002E-3</v>
      </c>
      <c r="E74">
        <v>2.5582621121363306E-3</v>
      </c>
      <c r="F74">
        <v>4.7253806729304331E-3</v>
      </c>
      <c r="G74">
        <v>5.9261547504385025E-3</v>
      </c>
      <c r="H74">
        <v>3.334101489860168E-4</v>
      </c>
      <c r="I74">
        <v>2.6428756419983128E-3</v>
      </c>
      <c r="J74">
        <v>4.187194761495051E-3</v>
      </c>
      <c r="K74">
        <v>1.3979131825042374E-3</v>
      </c>
      <c r="L74">
        <v>8.2047535009819499E-4</v>
      </c>
      <c r="M74">
        <v>1.1073408923364669E-3</v>
      </c>
      <c r="N74">
        <v>1.3515905388383383E-3</v>
      </c>
      <c r="O74">
        <v>0</v>
      </c>
      <c r="P74">
        <v>3.6875295136310844E-3</v>
      </c>
      <c r="Q74">
        <v>0</v>
      </c>
      <c r="R74">
        <v>0</v>
      </c>
      <c r="S74">
        <v>1.2758185555358759E-3</v>
      </c>
      <c r="T74">
        <v>8.3434632157758663E-4</v>
      </c>
      <c r="U74">
        <v>4.5874588711303163E-3</v>
      </c>
      <c r="V74">
        <v>1.2528678607402882E-3</v>
      </c>
      <c r="W74">
        <v>0</v>
      </c>
      <c r="X74">
        <v>0</v>
      </c>
      <c r="Y74">
        <v>0</v>
      </c>
      <c r="Z74">
        <v>2.2131617879725032E-3</v>
      </c>
      <c r="AA74">
        <v>0</v>
      </c>
      <c r="AB74">
        <v>1.6653622831300746E-3</v>
      </c>
      <c r="AC74">
        <v>1.144593510007586E-3</v>
      </c>
      <c r="AD74">
        <v>0</v>
      </c>
      <c r="AE74">
        <v>3.1933243499035566E-3</v>
      </c>
      <c r="AF74">
        <v>1.0163617677003424E-3</v>
      </c>
      <c r="AG74">
        <v>8.4908374336548455E-4</v>
      </c>
      <c r="AH74">
        <v>6.9865185191665409E-4</v>
      </c>
      <c r="AI74">
        <v>3.8721800429091484E-4</v>
      </c>
      <c r="AJ74">
        <v>6.2927088753987062E-4</v>
      </c>
      <c r="AK74">
        <f>SUM(C74:AJ74)</f>
        <v>6.2284316384125731E-2</v>
      </c>
    </row>
    <row r="75" spans="1:37" x14ac:dyDescent="0.3">
      <c r="A75" t="s">
        <v>33</v>
      </c>
      <c r="B75" t="s">
        <v>155</v>
      </c>
      <c r="C75">
        <v>0</v>
      </c>
      <c r="D75">
        <v>5.663352302590112E-2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1.7112188867834301E-3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f>SUM(C75:AJ75)</f>
        <v>5.8344741912684552E-2</v>
      </c>
    </row>
    <row r="76" spans="1:37" x14ac:dyDescent="0.3">
      <c r="A76" t="s">
        <v>19</v>
      </c>
      <c r="B76" t="s">
        <v>116</v>
      </c>
      <c r="C76">
        <v>0</v>
      </c>
      <c r="D76">
        <v>0</v>
      </c>
      <c r="E76">
        <v>1.8520337250240007E-2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1.470446593961033E-2</v>
      </c>
      <c r="M76">
        <v>1.6304031250426076E-2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1.1475708860547305E-2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f>SUM(C76:AJ76)</f>
        <v>6.1004543300823721E-2</v>
      </c>
    </row>
    <row r="77" spans="1:37" x14ac:dyDescent="0.3">
      <c r="A77" t="s">
        <v>16</v>
      </c>
      <c r="B77" t="s">
        <v>163</v>
      </c>
      <c r="C77">
        <v>4.0568465977540661E-3</v>
      </c>
      <c r="D77">
        <v>6.1689945075987518E-3</v>
      </c>
      <c r="E77">
        <v>0</v>
      </c>
      <c r="F77">
        <v>4.5956236865460709E-3</v>
      </c>
      <c r="G77">
        <v>1.9210204266241263E-2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5.9761213998656495E-4</v>
      </c>
      <c r="O77">
        <v>0</v>
      </c>
      <c r="P77">
        <v>1.6839650739723573E-3</v>
      </c>
      <c r="Q77">
        <v>0</v>
      </c>
      <c r="R77">
        <v>0</v>
      </c>
      <c r="S77">
        <v>0</v>
      </c>
      <c r="T77">
        <v>1.1688832965510315E-2</v>
      </c>
      <c r="U77">
        <v>0</v>
      </c>
      <c r="V77">
        <v>0</v>
      </c>
      <c r="W77">
        <v>1.1395760349435033E-2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f>SUM(C77:AJ77)</f>
        <v>5.9397839587044428E-2</v>
      </c>
    </row>
    <row r="78" spans="1:37" x14ac:dyDescent="0.3">
      <c r="A78" t="s">
        <v>64</v>
      </c>
      <c r="B78" t="s">
        <v>97</v>
      </c>
      <c r="C78">
        <v>0</v>
      </c>
      <c r="D78">
        <v>5.161205233729755E-2</v>
      </c>
      <c r="E78">
        <v>0</v>
      </c>
      <c r="F78">
        <v>4.4447646841775205E-3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f>SUM(C78:AJ78)</f>
        <v>5.6056817021475067E-2</v>
      </c>
    </row>
    <row r="79" spans="1:37" x14ac:dyDescent="0.3">
      <c r="A79" t="s">
        <v>3</v>
      </c>
      <c r="B79" t="s">
        <v>127</v>
      </c>
      <c r="C79">
        <v>0</v>
      </c>
      <c r="D79">
        <v>0</v>
      </c>
      <c r="E79">
        <v>5.3603890844235891E-2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f>SUM(C79:AJ79)</f>
        <v>5.3603890844235891E-2</v>
      </c>
    </row>
    <row r="80" spans="1:37" x14ac:dyDescent="0.3">
      <c r="A80" t="s">
        <v>27</v>
      </c>
      <c r="B80" t="s">
        <v>140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8.911259924125407E-4</v>
      </c>
      <c r="O80">
        <v>0</v>
      </c>
      <c r="P80">
        <v>4.4430451912348661E-3</v>
      </c>
      <c r="Q80">
        <v>0</v>
      </c>
      <c r="R80">
        <v>0</v>
      </c>
      <c r="S80">
        <v>4.4569548522996369E-2</v>
      </c>
      <c r="T80">
        <v>0</v>
      </c>
      <c r="U80">
        <v>0</v>
      </c>
      <c r="V80">
        <v>0</v>
      </c>
      <c r="W80">
        <v>0</v>
      </c>
      <c r="X80">
        <v>1.15542215989054E-3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f>SUM(C80:AJ80)</f>
        <v>5.1059141866534319E-2</v>
      </c>
    </row>
    <row r="81" spans="1:37" x14ac:dyDescent="0.3">
      <c r="A81" t="s">
        <v>37</v>
      </c>
      <c r="B81" t="s">
        <v>101</v>
      </c>
      <c r="C81">
        <v>1.792105053690516E-3</v>
      </c>
      <c r="D81">
        <v>1.8662641845971748E-2</v>
      </c>
      <c r="E81">
        <v>0</v>
      </c>
      <c r="F81">
        <v>1.3818548327847412E-2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5.5326975010539662E-3</v>
      </c>
      <c r="Q81">
        <v>0</v>
      </c>
      <c r="R81">
        <v>0</v>
      </c>
      <c r="S81">
        <v>0</v>
      </c>
      <c r="T81">
        <v>0</v>
      </c>
      <c r="U81">
        <v>0</v>
      </c>
      <c r="V81">
        <v>1.1246770687352856E-4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f>SUM(C81:AJ81)</f>
        <v>3.9918460435437168E-2</v>
      </c>
    </row>
    <row r="82" spans="1:37" x14ac:dyDescent="0.3">
      <c r="A82" t="s">
        <v>14</v>
      </c>
      <c r="B82" t="s">
        <v>88</v>
      </c>
      <c r="C82">
        <v>0</v>
      </c>
      <c r="D82">
        <v>0</v>
      </c>
      <c r="E82">
        <v>6.4444892064445373E-4</v>
      </c>
      <c r="F82">
        <v>0</v>
      </c>
      <c r="G82">
        <v>0</v>
      </c>
      <c r="H82">
        <v>8.8606703093079397E-3</v>
      </c>
      <c r="I82">
        <v>2.3630700841147938E-3</v>
      </c>
      <c r="J82">
        <v>0</v>
      </c>
      <c r="K82">
        <v>3.6375744233344809E-3</v>
      </c>
      <c r="L82">
        <v>2.1621725347776592E-3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6.8477654573270762E-4</v>
      </c>
      <c r="W82">
        <v>0</v>
      </c>
      <c r="X82">
        <v>2.3358571483162094E-3</v>
      </c>
      <c r="Y82">
        <v>0</v>
      </c>
      <c r="Z82">
        <v>3.0730272001903551E-3</v>
      </c>
      <c r="AA82">
        <v>6.4951368655504884E-3</v>
      </c>
      <c r="AB82">
        <v>2.9285403470073724E-3</v>
      </c>
      <c r="AC82">
        <v>3.9686350523282267E-3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f>SUM(C82:AJ82)</f>
        <v>3.7153909431304685E-2</v>
      </c>
    </row>
    <row r="83" spans="1:37" x14ac:dyDescent="0.3">
      <c r="A83" t="s">
        <v>25</v>
      </c>
      <c r="B83" t="s">
        <v>98</v>
      </c>
      <c r="C83">
        <v>0</v>
      </c>
      <c r="D83">
        <v>1.2428458266947712E-2</v>
      </c>
      <c r="E83">
        <v>1.666227546885295E-3</v>
      </c>
      <c r="F83">
        <v>5.9891262456130846E-3</v>
      </c>
      <c r="G83">
        <v>1.2385771927799257E-3</v>
      </c>
      <c r="H83">
        <v>1.7994575946296378E-3</v>
      </c>
      <c r="I83">
        <v>0</v>
      </c>
      <c r="J83">
        <v>1.6086837523913847E-3</v>
      </c>
      <c r="K83">
        <v>0</v>
      </c>
      <c r="L83">
        <v>0</v>
      </c>
      <c r="M83">
        <v>0</v>
      </c>
      <c r="N83">
        <v>5.3732403360421386E-4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7.5241447663291019E-4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f>SUM(C83:AJ83)</f>
        <v>2.6020269109484167E-2</v>
      </c>
    </row>
    <row r="84" spans="1:37" x14ac:dyDescent="0.3">
      <c r="A84" t="s">
        <v>18</v>
      </c>
      <c r="B84" t="s">
        <v>151</v>
      </c>
      <c r="C84">
        <v>0</v>
      </c>
      <c r="D84">
        <v>0</v>
      </c>
      <c r="E84">
        <v>0</v>
      </c>
      <c r="F84">
        <v>0</v>
      </c>
      <c r="G84">
        <v>0</v>
      </c>
      <c r="H84">
        <v>3.0773395017942547E-3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2.0850003256073339E-2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f>SUM(C84:AJ84)</f>
        <v>2.3927342757867592E-2</v>
      </c>
    </row>
    <row r="85" spans="1:37" x14ac:dyDescent="0.3">
      <c r="A85" t="s">
        <v>77</v>
      </c>
      <c r="B85" t="s">
        <v>169</v>
      </c>
      <c r="C85">
        <v>0</v>
      </c>
      <c r="D85">
        <v>0</v>
      </c>
      <c r="E85">
        <v>4.3277589550433143E-4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5.2967951608937835E-3</v>
      </c>
      <c r="O85">
        <v>0</v>
      </c>
      <c r="P85">
        <v>0</v>
      </c>
      <c r="Q85">
        <v>2.0986436491193107E-3</v>
      </c>
      <c r="R85">
        <v>0</v>
      </c>
      <c r="S85">
        <v>0</v>
      </c>
      <c r="T85">
        <v>0</v>
      </c>
      <c r="U85">
        <v>0</v>
      </c>
      <c r="V85">
        <v>2.9478588472633998E-4</v>
      </c>
      <c r="W85">
        <v>0</v>
      </c>
      <c r="X85">
        <v>6.2379242614285201E-3</v>
      </c>
      <c r="Y85">
        <v>0</v>
      </c>
      <c r="Z85">
        <v>2.587187979394309E-3</v>
      </c>
      <c r="AA85">
        <v>0</v>
      </c>
      <c r="AB85">
        <v>0</v>
      </c>
      <c r="AC85">
        <v>0</v>
      </c>
      <c r="AD85">
        <v>1.7445267799900527E-3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2.3833706876111617E-3</v>
      </c>
      <c r="AK85">
        <f>SUM(C85:AJ85)</f>
        <v>2.1076010298667808E-2</v>
      </c>
    </row>
    <row r="86" spans="1:37" x14ac:dyDescent="0.3">
      <c r="A86" t="s">
        <v>3</v>
      </c>
      <c r="B86" t="s">
        <v>123</v>
      </c>
      <c r="C86">
        <v>0</v>
      </c>
      <c r="D86">
        <v>0</v>
      </c>
      <c r="E86">
        <v>0</v>
      </c>
      <c r="F86">
        <v>1.2227941950924474E-2</v>
      </c>
      <c r="G86">
        <v>0</v>
      </c>
      <c r="H86">
        <v>7.5588280453426564E-4</v>
      </c>
      <c r="I86">
        <v>0</v>
      </c>
      <c r="J86">
        <v>6.4955647130128689E-3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2.48779469617333E-4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f>SUM(C86:AJ86)</f>
        <v>1.9728168938088941E-2</v>
      </c>
    </row>
    <row r="87" spans="1:37" x14ac:dyDescent="0.3">
      <c r="A87" t="s">
        <v>3</v>
      </c>
      <c r="B87" t="s">
        <v>136</v>
      </c>
      <c r="C87">
        <v>0</v>
      </c>
      <c r="D87">
        <v>0</v>
      </c>
      <c r="E87">
        <v>2.1427259036753475E-3</v>
      </c>
      <c r="F87">
        <v>1.09792825350583E-2</v>
      </c>
      <c r="G87">
        <v>0</v>
      </c>
      <c r="H87">
        <v>0</v>
      </c>
      <c r="I87">
        <v>2.1241427536729351E-3</v>
      </c>
      <c r="J87">
        <v>3.1171154694760575E-4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4.0240449904210444E-4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3.2776861674797673E-4</v>
      </c>
      <c r="AJ87">
        <v>1.0031043990988557E-4</v>
      </c>
      <c r="AK87">
        <f>SUM(C87:AJ87)</f>
        <v>1.6388346295054156E-2</v>
      </c>
    </row>
    <row r="88" spans="1:37" x14ac:dyDescent="0.3">
      <c r="A88" t="s">
        <v>20</v>
      </c>
      <c r="B88" t="s">
        <v>102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3.1303773094592136E-3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9.9779334614298314E-3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f>SUM(C88:AJ88)</f>
        <v>1.3108310770889045E-2</v>
      </c>
    </row>
    <row r="89" spans="1:37" x14ac:dyDescent="0.3">
      <c r="A89" t="s">
        <v>3</v>
      </c>
      <c r="B89" t="s">
        <v>121</v>
      </c>
      <c r="C89">
        <v>0</v>
      </c>
      <c r="D89">
        <v>0</v>
      </c>
      <c r="E89">
        <v>1.1376722820191901E-2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f>SUM(C89:AJ89)</f>
        <v>1.1376722820191901E-2</v>
      </c>
    </row>
    <row r="90" spans="1:37" x14ac:dyDescent="0.3">
      <c r="A90" t="s">
        <v>20</v>
      </c>
      <c r="B90" t="s">
        <v>104</v>
      </c>
      <c r="C90">
        <v>8.8722533646977213E-4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1.1961354674425862E-3</v>
      </c>
      <c r="L90">
        <v>0</v>
      </c>
      <c r="M90">
        <v>0</v>
      </c>
      <c r="N90">
        <v>1.459813301678801E-3</v>
      </c>
      <c r="O90">
        <v>0</v>
      </c>
      <c r="P90">
        <v>0</v>
      </c>
      <c r="Q90">
        <v>0</v>
      </c>
      <c r="R90">
        <v>1.242474694313911E-3</v>
      </c>
      <c r="S90">
        <v>3.3584091985438781E-3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f>SUM(C90:AJ90)</f>
        <v>8.1440579984489482E-3</v>
      </c>
    </row>
    <row r="91" spans="1:37" x14ac:dyDescent="0.3">
      <c r="A91" t="s">
        <v>28</v>
      </c>
      <c r="B91" t="s">
        <v>120</v>
      </c>
      <c r="C91">
        <v>0</v>
      </c>
      <c r="D91">
        <v>0</v>
      </c>
      <c r="E91">
        <v>6.9885926360555989E-3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f>SUM(C91:AJ91)</f>
        <v>6.9885926360555989E-3</v>
      </c>
    </row>
    <row r="92" spans="1:37" x14ac:dyDescent="0.3">
      <c r="A92" t="s">
        <v>3</v>
      </c>
      <c r="B92" t="s">
        <v>133</v>
      </c>
      <c r="C92">
        <v>0</v>
      </c>
      <c r="D92">
        <v>0</v>
      </c>
      <c r="E92">
        <v>6.0854935073290867E-3</v>
      </c>
      <c r="F92">
        <v>0</v>
      </c>
      <c r="G92">
        <v>0</v>
      </c>
      <c r="H92">
        <v>0</v>
      </c>
      <c r="I92">
        <v>0</v>
      </c>
      <c r="J92">
        <v>8.8679192809123803E-4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f>SUM(C92:AJ92)</f>
        <v>6.9722854354203247E-3</v>
      </c>
    </row>
    <row r="93" spans="1:37" x14ac:dyDescent="0.3">
      <c r="A93" t="s">
        <v>3</v>
      </c>
      <c r="B93" t="s">
        <v>126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6.3851660914840637E-3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f>SUM(C93:AJ93)</f>
        <v>6.3851660914840637E-3</v>
      </c>
    </row>
    <row r="94" spans="1:37" x14ac:dyDescent="0.3">
      <c r="A94" t="s">
        <v>18</v>
      </c>
      <c r="B94" t="s">
        <v>149</v>
      </c>
      <c r="C94">
        <v>0</v>
      </c>
      <c r="D94">
        <v>0</v>
      </c>
      <c r="E94">
        <v>1.5693072889378763E-3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f>SUM(C94:AJ94)</f>
        <v>1.5693072889378763E-3</v>
      </c>
    </row>
    <row r="95" spans="1:37" x14ac:dyDescent="0.3">
      <c r="A95" t="s">
        <v>3</v>
      </c>
      <c r="B95" t="s">
        <v>124</v>
      </c>
      <c r="C95">
        <v>0</v>
      </c>
      <c r="D95">
        <v>0</v>
      </c>
      <c r="E95">
        <v>1.1931037569158577E-3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f>SUM(C95:AJ95)</f>
        <v>1.1931037569158577E-3</v>
      </c>
    </row>
    <row r="96" spans="1:37" x14ac:dyDescent="0.3">
      <c r="A96" t="s">
        <v>8</v>
      </c>
      <c r="B96" t="s">
        <v>83</v>
      </c>
      <c r="C96">
        <v>0</v>
      </c>
      <c r="D96">
        <v>0</v>
      </c>
      <c r="E96">
        <v>0</v>
      </c>
      <c r="F96">
        <v>0</v>
      </c>
      <c r="G96">
        <v>0</v>
      </c>
      <c r="H96">
        <v>8.9719360979983195E-4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f>SUM(C96:AJ96)</f>
        <v>8.9719360979983195E-4</v>
      </c>
    </row>
    <row r="97" spans="1:37" x14ac:dyDescent="0.3">
      <c r="A97" t="s">
        <v>8</v>
      </c>
      <c r="B97" t="s">
        <v>85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f>SUM(C97:AJ97)</f>
        <v>0</v>
      </c>
    </row>
    <row r="98" spans="1:37" x14ac:dyDescent="0.3">
      <c r="A98" t="s">
        <v>12</v>
      </c>
      <c r="B98" t="s">
        <v>146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f>SUM(C98:AJ98)</f>
        <v>0</v>
      </c>
    </row>
    <row r="99" spans="1:37" x14ac:dyDescent="0.3">
      <c r="A99" t="s">
        <v>12</v>
      </c>
      <c r="B99" t="s">
        <v>148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f>SUM(C99:AJ99)</f>
        <v>0</v>
      </c>
    </row>
    <row r="100" spans="1:37" x14ac:dyDescent="0.3">
      <c r="A100" t="s">
        <v>12</v>
      </c>
      <c r="B100" t="s">
        <v>145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f>SUM(C100:AJ100)</f>
        <v>0</v>
      </c>
    </row>
    <row r="101" spans="1:37" x14ac:dyDescent="0.3">
      <c r="A101" t="s">
        <v>12</v>
      </c>
      <c r="B101" t="s">
        <v>144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f>SUM(C101:AJ101)</f>
        <v>0</v>
      </c>
    </row>
    <row r="102" spans="1:37" x14ac:dyDescent="0.3">
      <c r="A102" t="s">
        <v>18</v>
      </c>
      <c r="B102" t="s">
        <v>150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f>SUM(C102:AJ102)</f>
        <v>0</v>
      </c>
    </row>
    <row r="103" spans="1:37" x14ac:dyDescent="0.3">
      <c r="A103" t="s">
        <v>16</v>
      </c>
      <c r="B103" t="s">
        <v>165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f>SUM(C103:AJ103)</f>
        <v>0</v>
      </c>
    </row>
    <row r="104" spans="1:37" x14ac:dyDescent="0.3">
      <c r="A104" t="s">
        <v>16</v>
      </c>
      <c r="B104" t="s">
        <v>164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f>SUM(C104:AJ104)</f>
        <v>0</v>
      </c>
    </row>
    <row r="105" spans="1:37" x14ac:dyDescent="0.3">
      <c r="A105" t="s">
        <v>16</v>
      </c>
      <c r="B105" t="s">
        <v>161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f>SUM(C105:AJ105)</f>
        <v>0</v>
      </c>
    </row>
    <row r="106" spans="1:37" x14ac:dyDescent="0.3">
      <c r="A106" t="s">
        <v>16</v>
      </c>
      <c r="B106" t="s">
        <v>162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f>SUM(C106:AJ106)</f>
        <v>0</v>
      </c>
    </row>
    <row r="107" spans="1:37" x14ac:dyDescent="0.3">
      <c r="B107" t="s">
        <v>171</v>
      </c>
      <c r="C107">
        <f t="shared" ref="C107:L107" si="0">SUM(C2:C106)</f>
        <v>17.012028710758194</v>
      </c>
      <c r="D107">
        <f t="shared" si="0"/>
        <v>13.814441267828721</v>
      </c>
      <c r="E107">
        <f t="shared" si="0"/>
        <v>11.009724730919658</v>
      </c>
      <c r="F107">
        <f t="shared" si="0"/>
        <v>9.1728830431358848</v>
      </c>
      <c r="G107">
        <f t="shared" si="0"/>
        <v>8.8352210843068999</v>
      </c>
      <c r="H107">
        <f t="shared" si="0"/>
        <v>7.1299910307411229</v>
      </c>
      <c r="I107">
        <f t="shared" si="0"/>
        <v>6.8024604795116002</v>
      </c>
      <c r="J107">
        <f t="shared" si="0"/>
        <v>6.3261259755643451</v>
      </c>
      <c r="K107">
        <f t="shared" si="0"/>
        <v>5.8534054176911798</v>
      </c>
      <c r="L107">
        <f t="shared" si="0"/>
        <v>5.5077797912305648</v>
      </c>
      <c r="M107">
        <f t="shared" ref="M107:AJ107" si="1">SUM(M2:M106)</f>
        <v>5.1701946633810705</v>
      </c>
      <c r="N107">
        <f t="shared" si="1"/>
        <v>3.1007849930181965</v>
      </c>
      <c r="O107">
        <f t="shared" si="1"/>
        <v>3.9664609475354862</v>
      </c>
      <c r="P107">
        <f t="shared" si="1"/>
        <v>3.4346284555070636</v>
      </c>
      <c r="Q107">
        <f t="shared" si="1"/>
        <v>3.4974384373407226</v>
      </c>
      <c r="R107">
        <f t="shared" si="1"/>
        <v>5.2203275349383791</v>
      </c>
      <c r="S107">
        <f t="shared" si="1"/>
        <v>4.9094720015343798</v>
      </c>
      <c r="T107">
        <f t="shared" si="1"/>
        <v>2.6150359470637201</v>
      </c>
      <c r="U107">
        <f t="shared" si="1"/>
        <v>4.3147100209421394</v>
      </c>
      <c r="V107">
        <f t="shared" si="1"/>
        <v>4.9975843369033681</v>
      </c>
      <c r="W107">
        <f t="shared" si="1"/>
        <v>4.5136937668722892</v>
      </c>
      <c r="X107">
        <f t="shared" si="1"/>
        <v>3.1613129029396996</v>
      </c>
      <c r="Y107">
        <f t="shared" si="1"/>
        <v>2.4038476396290567</v>
      </c>
      <c r="Z107">
        <f t="shared" si="1"/>
        <v>4.8839410591450614</v>
      </c>
      <c r="AA107">
        <f t="shared" si="1"/>
        <v>3.5366065738926706</v>
      </c>
      <c r="AB107">
        <f t="shared" si="1"/>
        <v>4.7258698780160833</v>
      </c>
      <c r="AC107">
        <f t="shared" si="1"/>
        <v>5.0637289720669596</v>
      </c>
      <c r="AD107">
        <f t="shared" si="1"/>
        <v>3.8446771188034035</v>
      </c>
      <c r="AE107">
        <f t="shared" si="1"/>
        <v>3.9584662783392228</v>
      </c>
      <c r="AF107">
        <f t="shared" si="1"/>
        <v>4.0601933971429114</v>
      </c>
      <c r="AG107">
        <f t="shared" si="1"/>
        <v>3.9442316381346614</v>
      </c>
      <c r="AH107">
        <f t="shared" si="1"/>
        <v>4.0790350310255521</v>
      </c>
      <c r="AI107">
        <f t="shared" si="1"/>
        <v>3.6218237559892548</v>
      </c>
      <c r="AJ107">
        <f t="shared" si="1"/>
        <v>2.3262591138907864</v>
      </c>
    </row>
  </sheetData>
  <phoneticPr fontId="1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2416-ED15-4FF3-A0A3-785BC953424E}">
  <dimension ref="A1:AI40"/>
  <sheetViews>
    <sheetView zoomScale="98" zoomScaleNormal="70" workbookViewId="0">
      <selection activeCell="B2" sqref="B2:B17"/>
    </sheetView>
  </sheetViews>
  <sheetFormatPr defaultRowHeight="14" x14ac:dyDescent="0.3"/>
  <cols>
    <col min="1" max="1" width="14" customWidth="1"/>
    <col min="2" max="2" width="17.4140625" customWidth="1"/>
    <col min="3" max="12" width="6.58203125" customWidth="1"/>
    <col min="13" max="13" width="7.1640625" customWidth="1"/>
    <col min="14" max="34" width="9.58203125" bestFit="1" customWidth="1"/>
  </cols>
  <sheetData>
    <row r="1" spans="1:35" s="10" customFormat="1" x14ac:dyDescent="0.3">
      <c r="A1" s="10" t="s">
        <v>78</v>
      </c>
      <c r="B1" s="10" t="s">
        <v>347</v>
      </c>
      <c r="C1" s="10" t="s">
        <v>345</v>
      </c>
      <c r="D1" s="10" t="s">
        <v>348</v>
      </c>
      <c r="E1" s="10" t="s">
        <v>350</v>
      </c>
      <c r="F1" s="10" t="s">
        <v>349</v>
      </c>
      <c r="G1" s="10" t="s">
        <v>298</v>
      </c>
      <c r="H1" s="10" t="s">
        <v>351</v>
      </c>
      <c r="I1" s="10" t="s">
        <v>352</v>
      </c>
      <c r="J1" s="10" t="s">
        <v>303</v>
      </c>
      <c r="K1" s="10" t="s">
        <v>297</v>
      </c>
      <c r="L1" s="10" t="s">
        <v>291</v>
      </c>
      <c r="M1" s="10" t="s">
        <v>287</v>
      </c>
      <c r="N1" s="10" t="s">
        <v>293</v>
      </c>
      <c r="O1" s="10" t="s">
        <v>296</v>
      </c>
      <c r="P1" s="10" t="s">
        <v>281</v>
      </c>
      <c r="Q1" s="10" t="s">
        <v>290</v>
      </c>
      <c r="R1" s="10" t="s">
        <v>286</v>
      </c>
      <c r="S1" s="10" t="s">
        <v>278</v>
      </c>
      <c r="T1" s="10" t="s">
        <v>300</v>
      </c>
      <c r="U1" s="10" t="s">
        <v>277</v>
      </c>
      <c r="V1" s="10" t="s">
        <v>285</v>
      </c>
      <c r="W1" s="10" t="s">
        <v>289</v>
      </c>
      <c r="X1" s="10" t="s">
        <v>280</v>
      </c>
      <c r="Y1" s="10" t="s">
        <v>279</v>
      </c>
      <c r="Z1" s="10" t="s">
        <v>304</v>
      </c>
      <c r="AA1" s="10" t="s">
        <v>299</v>
      </c>
      <c r="AB1" s="10" t="s">
        <v>295</v>
      </c>
      <c r="AC1" s="10" t="s">
        <v>294</v>
      </c>
      <c r="AD1" s="10" t="s">
        <v>284</v>
      </c>
      <c r="AE1" s="10" t="s">
        <v>288</v>
      </c>
      <c r="AF1" s="10" t="s">
        <v>283</v>
      </c>
      <c r="AG1" s="10" t="s">
        <v>302</v>
      </c>
      <c r="AH1" s="10" t="s">
        <v>282</v>
      </c>
      <c r="AI1" s="10" t="s">
        <v>171</v>
      </c>
    </row>
    <row r="2" spans="1:35" x14ac:dyDescent="0.3">
      <c r="A2" t="s">
        <v>244</v>
      </c>
      <c r="B2" t="s">
        <v>425</v>
      </c>
      <c r="C2" s="2">
        <v>0.68456243971459163</v>
      </c>
      <c r="D2" s="2">
        <v>0.37903724219779228</v>
      </c>
      <c r="E2" s="2">
        <v>0.9604096961180939</v>
      </c>
      <c r="F2" s="2">
        <v>0.95409091421023418</v>
      </c>
      <c r="G2" s="2">
        <v>0</v>
      </c>
      <c r="H2" s="2">
        <v>0.77989411903889372</v>
      </c>
      <c r="I2" s="2">
        <v>0.52405894237560868</v>
      </c>
      <c r="J2" s="2">
        <v>0.25382752239299039</v>
      </c>
      <c r="K2" s="2">
        <v>0.74480170948219548</v>
      </c>
      <c r="L2" s="2">
        <v>0.72646166230204368</v>
      </c>
      <c r="M2" s="1">
        <v>0.77912572646508216</v>
      </c>
      <c r="N2" s="1">
        <v>0.56494229181441946</v>
      </c>
      <c r="O2" s="1">
        <v>0.49006991998789479</v>
      </c>
      <c r="P2" s="1">
        <v>0.60611630010472795</v>
      </c>
      <c r="Q2" s="1">
        <v>0.66999559766816319</v>
      </c>
      <c r="R2" s="1">
        <v>0.69452622912120399</v>
      </c>
      <c r="S2" s="1">
        <v>0.70746669949792795</v>
      </c>
      <c r="T2" s="1">
        <v>0.29543360261106782</v>
      </c>
      <c r="U2" s="1">
        <v>0.65180853728070931</v>
      </c>
      <c r="V2" s="1">
        <v>0.39986089493755328</v>
      </c>
      <c r="W2" s="1">
        <v>0.53150574028483988</v>
      </c>
      <c r="X2" s="1">
        <v>0.60433050887095074</v>
      </c>
      <c r="Y2" s="1">
        <v>0.56557074956368092</v>
      </c>
      <c r="Z2" s="1">
        <v>0.26701793745428143</v>
      </c>
      <c r="AA2" s="1">
        <v>0.26228422214655528</v>
      </c>
      <c r="AB2" s="1">
        <v>0.39929411028457212</v>
      </c>
      <c r="AC2" s="1">
        <v>0.27542100869395808</v>
      </c>
      <c r="AD2" s="1">
        <v>0.30882661838168607</v>
      </c>
      <c r="AE2" s="1">
        <v>0.37185626852691028</v>
      </c>
      <c r="AF2" s="1">
        <v>0.37789535509027139</v>
      </c>
      <c r="AG2" s="1">
        <v>0.30868092116908374</v>
      </c>
      <c r="AH2" s="1">
        <v>0.34060768811766579</v>
      </c>
      <c r="AI2">
        <f t="shared" ref="AI2:AI39" si="0">SUM(C2:AH2)</f>
        <v>16.47978117590565</v>
      </c>
    </row>
    <row r="3" spans="1:35" x14ac:dyDescent="0.3">
      <c r="A3" t="s">
        <v>31</v>
      </c>
      <c r="B3" t="s">
        <v>426</v>
      </c>
      <c r="C3" s="2">
        <v>0.447718065084932</v>
      </c>
      <c r="D3" s="2">
        <v>0.51392761040072288</v>
      </c>
      <c r="E3" s="2">
        <v>0.81289311136667097</v>
      </c>
      <c r="F3" s="2">
        <v>0.76213494299071038</v>
      </c>
      <c r="G3" s="2">
        <v>0.34630973847849683</v>
      </c>
      <c r="H3" s="2">
        <v>0.81706561041862213</v>
      </c>
      <c r="I3" s="2">
        <v>0.25779373161775654</v>
      </c>
      <c r="J3" s="2">
        <v>0.36946151693269313</v>
      </c>
      <c r="K3" s="2">
        <v>0.66624205976813533</v>
      </c>
      <c r="L3" s="2">
        <v>0.61058213209614198</v>
      </c>
      <c r="M3" s="1">
        <v>0.69877026981075263</v>
      </c>
      <c r="N3" s="1">
        <v>0.43735270002835286</v>
      </c>
      <c r="O3" s="1">
        <v>0.5639909040656873</v>
      </c>
      <c r="P3" s="1">
        <v>0.58945697276104536</v>
      </c>
      <c r="Q3" s="1">
        <v>0.58939985426054753</v>
      </c>
      <c r="R3" s="1">
        <v>0.59606616231689624</v>
      </c>
      <c r="S3" s="1">
        <v>0.61140761304896529</v>
      </c>
      <c r="T3" s="1">
        <v>0.26166556453419043</v>
      </c>
      <c r="U3" s="1">
        <v>0.58131110947939812</v>
      </c>
      <c r="V3" s="1">
        <v>0.19959448050256115</v>
      </c>
      <c r="W3" s="1">
        <v>0.42578715922743487</v>
      </c>
      <c r="X3" s="1">
        <v>0.47168635819863303</v>
      </c>
      <c r="Y3" s="1">
        <v>0.25270087995068297</v>
      </c>
      <c r="Z3" s="1">
        <v>0.21725647226916511</v>
      </c>
      <c r="AA3" s="1">
        <v>0.23111620012280917</v>
      </c>
      <c r="AB3" s="1">
        <v>0.51193761099337565</v>
      </c>
      <c r="AC3" s="1">
        <v>0.51229901567799363</v>
      </c>
      <c r="AD3" s="1">
        <v>0.51323038891959571</v>
      </c>
      <c r="AE3" s="1">
        <v>0.15416246555422367</v>
      </c>
      <c r="AF3" s="1">
        <v>0.14832804947857747</v>
      </c>
      <c r="AG3" s="1">
        <v>0.23885870319802849</v>
      </c>
      <c r="AH3" s="1">
        <v>0.20993195151101499</v>
      </c>
      <c r="AI3">
        <f t="shared" si="0"/>
        <v>14.620439405064818</v>
      </c>
    </row>
    <row r="4" spans="1:35" x14ac:dyDescent="0.3">
      <c r="A4" t="s">
        <v>386</v>
      </c>
      <c r="B4" t="s">
        <v>427</v>
      </c>
      <c r="C4" s="2">
        <v>0.99746436689760487</v>
      </c>
      <c r="D4" s="2">
        <v>0.41204688870352785</v>
      </c>
      <c r="E4" s="2">
        <v>0.80941809134527931</v>
      </c>
      <c r="F4" s="2">
        <v>0.71990411145801192</v>
      </c>
      <c r="G4" s="2">
        <v>0.14600920886185095</v>
      </c>
      <c r="H4" s="2">
        <v>0.59320396430844102</v>
      </c>
      <c r="I4" s="2">
        <v>0.35369123925355628</v>
      </c>
      <c r="J4" s="2">
        <v>0.19678476591098867</v>
      </c>
      <c r="K4" s="2">
        <v>0.53906806552575137</v>
      </c>
      <c r="L4" s="2">
        <v>0.55694213132219272</v>
      </c>
      <c r="M4" s="1">
        <v>0.62977013811016402</v>
      </c>
      <c r="N4" s="1">
        <v>0.36211927988244452</v>
      </c>
      <c r="O4" s="1">
        <v>0.27329093672067584</v>
      </c>
      <c r="P4" s="1">
        <v>0.48666746953748369</v>
      </c>
      <c r="Q4" s="1">
        <v>0.45825792068928251</v>
      </c>
      <c r="R4" s="1">
        <v>0.46249907192106826</v>
      </c>
      <c r="S4" s="1">
        <v>0.5067075206568129</v>
      </c>
      <c r="T4" s="1">
        <v>0.26099245117902153</v>
      </c>
      <c r="U4" s="1">
        <v>0.40742421893401037</v>
      </c>
      <c r="V4" s="1">
        <v>0.26534149289707237</v>
      </c>
      <c r="W4" s="1">
        <v>0.40860133115521913</v>
      </c>
      <c r="X4" s="1">
        <v>0.42415709960927389</v>
      </c>
      <c r="Y4" s="1">
        <v>0.25606172098033714</v>
      </c>
      <c r="Z4" s="1">
        <v>0.15760634276953869</v>
      </c>
      <c r="AA4" s="1">
        <v>0.17831579898427855</v>
      </c>
      <c r="AB4" s="1">
        <v>0.27309576426262139</v>
      </c>
      <c r="AC4" s="1">
        <v>0.21754079358875023</v>
      </c>
      <c r="AD4" s="1">
        <v>0.18725385796701841</v>
      </c>
      <c r="AE4" s="1">
        <v>0.20634545874737703</v>
      </c>
      <c r="AF4" s="1">
        <v>0.21923731858806411</v>
      </c>
      <c r="AG4" s="1">
        <v>0.15764078296437198</v>
      </c>
      <c r="AH4" s="1">
        <v>0.19857599275573404</v>
      </c>
      <c r="AI4">
        <f t="shared" si="0"/>
        <v>12.322035596487824</v>
      </c>
    </row>
    <row r="5" spans="1:35" x14ac:dyDescent="0.3">
      <c r="A5" t="s">
        <v>387</v>
      </c>
      <c r="B5" t="s">
        <v>428</v>
      </c>
      <c r="C5" s="2">
        <v>0.87132816732672325</v>
      </c>
      <c r="D5" s="2">
        <v>1.4284663193571308</v>
      </c>
      <c r="E5" s="2">
        <v>1.0168320556315926</v>
      </c>
      <c r="F5" s="2">
        <v>0.69852053761965482</v>
      </c>
      <c r="G5" s="2">
        <v>1.1976545520828967</v>
      </c>
      <c r="H5" s="2">
        <v>0.47350667709812877</v>
      </c>
      <c r="I5" s="2">
        <v>1.1009109054429842</v>
      </c>
      <c r="J5" s="2">
        <v>9.6820017867587496E-2</v>
      </c>
      <c r="K5" s="2">
        <v>0.24419792598374315</v>
      </c>
      <c r="L5" s="2">
        <v>0.1332210545753309</v>
      </c>
      <c r="M5" s="1">
        <v>0.18936087634128712</v>
      </c>
      <c r="N5" s="1">
        <v>0.2206417329584002</v>
      </c>
      <c r="O5" s="1">
        <v>0.21697433635662791</v>
      </c>
      <c r="P5" s="1">
        <v>0.1065114834487286</v>
      </c>
      <c r="Q5" s="1">
        <v>0.16497915634903385</v>
      </c>
      <c r="R5" s="1">
        <v>0.12646163133859822</v>
      </c>
      <c r="S5" s="1">
        <v>9.4263889640020082E-2</v>
      </c>
      <c r="T5" s="1">
        <v>0.29627151476617575</v>
      </c>
      <c r="U5" s="1">
        <v>0.16823606211361963</v>
      </c>
      <c r="V5" s="1">
        <v>0.55719887573524396</v>
      </c>
      <c r="W5" s="1">
        <v>0.15791892336822907</v>
      </c>
      <c r="X5" s="1">
        <v>6.7781074029195448E-2</v>
      </c>
      <c r="Y5" s="1">
        <v>0.18725160049919387</v>
      </c>
      <c r="Z5" s="1">
        <v>0.12357889677535039</v>
      </c>
      <c r="AA5" s="1">
        <v>0.11758712173848589</v>
      </c>
      <c r="AB5" s="1">
        <v>5.6272759773304835E-2</v>
      </c>
      <c r="AC5" s="1">
        <v>0.10206031267089768</v>
      </c>
      <c r="AD5" s="1">
        <v>0.11684906231948231</v>
      </c>
      <c r="AE5" s="1">
        <v>0.23833194049779116</v>
      </c>
      <c r="AF5" s="1">
        <v>0.24325662992149413</v>
      </c>
      <c r="AG5" s="1">
        <v>0.1724645653638458</v>
      </c>
      <c r="AH5" s="1">
        <v>3.2404380800481136E-2</v>
      </c>
      <c r="AI5">
        <f t="shared" si="0"/>
        <v>11.018115039791258</v>
      </c>
    </row>
    <row r="6" spans="1:35" x14ac:dyDescent="0.3">
      <c r="A6" t="s">
        <v>388</v>
      </c>
      <c r="B6" t="s">
        <v>429</v>
      </c>
      <c r="C6" s="2">
        <v>0.95196387916587466</v>
      </c>
      <c r="D6" s="2">
        <v>1.56983556151128</v>
      </c>
      <c r="E6" s="2">
        <v>0.55193208995656218</v>
      </c>
      <c r="F6" s="2">
        <v>1.2412842310021519</v>
      </c>
      <c r="G6" s="2">
        <v>1.664969406016765</v>
      </c>
      <c r="H6" s="2">
        <v>5.873834600743591E-2</v>
      </c>
      <c r="I6" s="2">
        <v>1.1099321150442565</v>
      </c>
      <c r="J6" s="2">
        <v>5.8724309640674814E-2</v>
      </c>
      <c r="K6" s="2">
        <v>0.15149916922164092</v>
      </c>
      <c r="L6" s="2">
        <v>0.33272298107919995</v>
      </c>
      <c r="M6" s="1">
        <v>0</v>
      </c>
      <c r="N6" s="1">
        <v>0.38650681310077967</v>
      </c>
      <c r="O6" s="1">
        <v>0.27585796801976681</v>
      </c>
      <c r="P6" s="1">
        <v>0.27950656306202465</v>
      </c>
      <c r="Q6" s="1">
        <v>0</v>
      </c>
      <c r="R6" s="1">
        <v>0.10688208929188595</v>
      </c>
      <c r="S6" s="1">
        <v>6.0394861498712801E-2</v>
      </c>
      <c r="T6" s="1">
        <v>3.5806230344459476E-2</v>
      </c>
      <c r="U6" s="1">
        <v>8.7001542612232363E-2</v>
      </c>
      <c r="V6" s="1">
        <v>0.60046941011742427</v>
      </c>
      <c r="W6" s="1">
        <v>0.21575068201809808</v>
      </c>
      <c r="X6" s="1">
        <v>0.15353438718190932</v>
      </c>
      <c r="Y6" s="1">
        <v>0.22664243047812091</v>
      </c>
      <c r="Z6" s="1">
        <v>1.8367994697539924E-2</v>
      </c>
      <c r="AA6" s="1">
        <v>2.8483815694970341E-2</v>
      </c>
      <c r="AB6" s="1">
        <v>4.4344127034417202E-2</v>
      </c>
      <c r="AC6" s="1">
        <v>0.13202262047489452</v>
      </c>
      <c r="AD6" s="1">
        <v>0</v>
      </c>
      <c r="AE6" s="1">
        <v>9.8830207468481174E-2</v>
      </c>
      <c r="AF6" s="1">
        <v>0.23031018045248544</v>
      </c>
      <c r="AG6" s="1">
        <v>0.11210373222799078</v>
      </c>
      <c r="AH6" s="1">
        <v>3.1011155616573447E-2</v>
      </c>
      <c r="AI6">
        <f t="shared" si="0"/>
        <v>10.815428900038613</v>
      </c>
    </row>
    <row r="7" spans="1:35" x14ac:dyDescent="0.3">
      <c r="A7" t="s">
        <v>389</v>
      </c>
      <c r="B7" t="s">
        <v>430</v>
      </c>
      <c r="C7" s="2">
        <v>0.77220049817443626</v>
      </c>
      <c r="D7" s="2">
        <v>2.4071700297962399E-2</v>
      </c>
      <c r="E7" s="2">
        <v>0.64872164231885365</v>
      </c>
      <c r="F7" s="2">
        <v>0.66267020865164816</v>
      </c>
      <c r="G7" s="2">
        <v>0.27972305200088132</v>
      </c>
      <c r="H7" s="2">
        <v>0.47529294053267218</v>
      </c>
      <c r="I7" s="2">
        <v>0.20813729763637123</v>
      </c>
      <c r="J7" s="2">
        <v>8.2326426792122834E-2</v>
      </c>
      <c r="K7" s="2">
        <v>0.47397821129880635</v>
      </c>
      <c r="L7" s="2">
        <v>0.21150818836616142</v>
      </c>
      <c r="M7" s="1">
        <v>0.29131267273657463</v>
      </c>
      <c r="N7" s="1">
        <v>0.19381530086644483</v>
      </c>
      <c r="O7" s="1">
        <v>0.16580827547066673</v>
      </c>
      <c r="P7" s="1">
        <v>0.31206135977282717</v>
      </c>
      <c r="Q7" s="1">
        <v>0.34042904317192135</v>
      </c>
      <c r="R7" s="1">
        <v>0.35960196257940064</v>
      </c>
      <c r="S7" s="1">
        <v>0.41949049051970988</v>
      </c>
      <c r="T7" s="1">
        <v>0.11146986329765728</v>
      </c>
      <c r="U7" s="1">
        <v>0.33309667450058206</v>
      </c>
      <c r="V7" s="1">
        <v>9.8453009637230776E-2</v>
      </c>
      <c r="W7" s="1">
        <v>0.1525803245417284</v>
      </c>
      <c r="X7" s="1">
        <v>0.1818861581463353</v>
      </c>
      <c r="Y7" s="1">
        <v>0.23501304774812701</v>
      </c>
      <c r="Z7" s="1">
        <v>5.8499286489715141E-2</v>
      </c>
      <c r="AA7" s="1">
        <v>9.0728783213720549E-2</v>
      </c>
      <c r="AB7" s="1">
        <v>2.8143660710385054E-2</v>
      </c>
      <c r="AC7" s="1">
        <v>6.1271108194370934E-2</v>
      </c>
      <c r="AD7" s="1">
        <v>0.30569974025769864</v>
      </c>
      <c r="AE7" s="1">
        <v>0.11358741908871756</v>
      </c>
      <c r="AF7" s="1">
        <v>6.3143008424775937E-2</v>
      </c>
      <c r="AG7" s="1">
        <v>4.6528720383721939E-2</v>
      </c>
      <c r="AH7" s="1">
        <v>0.16224229985971481</v>
      </c>
      <c r="AI7">
        <f t="shared" si="0"/>
        <v>7.963492375681942</v>
      </c>
    </row>
    <row r="8" spans="1:35" x14ac:dyDescent="0.3">
      <c r="A8" t="s">
        <v>390</v>
      </c>
      <c r="B8" t="s">
        <v>431</v>
      </c>
      <c r="C8" s="2">
        <v>0.78354285079422026</v>
      </c>
      <c r="D8" s="2">
        <v>1.0156921401351586</v>
      </c>
      <c r="E8" s="2">
        <v>0.77248446329187404</v>
      </c>
      <c r="F8" s="2">
        <v>0.53326224467819361</v>
      </c>
      <c r="G8" s="2">
        <v>0.94159823316554114</v>
      </c>
      <c r="H8" s="2">
        <v>0.32133408691398313</v>
      </c>
      <c r="I8" s="2">
        <v>0.70844010725457995</v>
      </c>
      <c r="J8" s="2">
        <v>6.1079096806119532E-2</v>
      </c>
      <c r="K8" s="2">
        <v>4.9179632443348907E-2</v>
      </c>
      <c r="L8" s="2">
        <v>4.3764550978153169E-2</v>
      </c>
      <c r="M8" s="1">
        <v>2.8869625969001278E-2</v>
      </c>
      <c r="N8" s="1">
        <v>0.1107378164934557</v>
      </c>
      <c r="O8" s="1">
        <v>8.1201077915255243E-2</v>
      </c>
      <c r="P8" s="1">
        <v>9.8430505834602208E-2</v>
      </c>
      <c r="Q8" s="1">
        <v>0.11461632115153966</v>
      </c>
      <c r="R8" s="1">
        <v>4.375198558674389E-2</v>
      </c>
      <c r="S8" s="1">
        <v>3.2683215359876977E-2</v>
      </c>
      <c r="T8" s="1">
        <v>0.10723813001767718</v>
      </c>
      <c r="U8" s="1">
        <v>2.6703190357918568E-2</v>
      </c>
      <c r="V8" s="1">
        <v>0.39967925826782397</v>
      </c>
      <c r="W8" s="1">
        <v>6.1490930542192242E-2</v>
      </c>
      <c r="X8" s="1">
        <v>0</v>
      </c>
      <c r="Y8" s="1">
        <v>2.577104861804095E-2</v>
      </c>
      <c r="Z8" s="1">
        <v>0</v>
      </c>
      <c r="AA8" s="1">
        <v>7.2207973853455787E-2</v>
      </c>
      <c r="AB8" s="1">
        <v>1.3658655382135213E-2</v>
      </c>
      <c r="AC8" s="1">
        <v>4.565932891508117E-2</v>
      </c>
      <c r="AD8" s="1">
        <v>0.1683825600094534</v>
      </c>
      <c r="AE8" s="1">
        <v>3.2150372752043577E-2</v>
      </c>
      <c r="AF8" s="1">
        <v>0.17026464980721889</v>
      </c>
      <c r="AG8" s="1">
        <v>0.1194063482301309</v>
      </c>
      <c r="AH8" s="1">
        <v>1.268751488372004E-2</v>
      </c>
      <c r="AI8">
        <f t="shared" si="0"/>
        <v>6.9959679164085395</v>
      </c>
    </row>
    <row r="9" spans="1:35" x14ac:dyDescent="0.3">
      <c r="A9" t="s">
        <v>391</v>
      </c>
      <c r="B9" t="s">
        <v>432</v>
      </c>
      <c r="C9" s="2">
        <v>1.0267020876882298</v>
      </c>
      <c r="D9" s="2">
        <v>0.45850459459043202</v>
      </c>
      <c r="E9" s="2">
        <v>0.41958817654918679</v>
      </c>
      <c r="F9" s="2">
        <v>0.26295249336599263</v>
      </c>
      <c r="G9" s="2">
        <v>6.4421671704358946E-2</v>
      </c>
      <c r="H9" s="2">
        <v>0.42797303782942558</v>
      </c>
      <c r="I9" s="2">
        <v>0.12504154365758618</v>
      </c>
      <c r="J9" s="2">
        <v>0.14308665598622203</v>
      </c>
      <c r="K9" s="2">
        <v>0.11788351752024005</v>
      </c>
      <c r="L9" s="2">
        <v>0.38498996045290096</v>
      </c>
      <c r="M9" s="1">
        <v>0.35967178505705072</v>
      </c>
      <c r="N9" s="1">
        <v>0.23620183851413662</v>
      </c>
      <c r="O9" s="1">
        <v>0.20879434595992966</v>
      </c>
      <c r="P9" s="1">
        <v>0.18004583597894144</v>
      </c>
      <c r="Q9" s="1">
        <v>0.21701965905518841</v>
      </c>
      <c r="R9" s="1">
        <v>0.18802691461294996</v>
      </c>
      <c r="S9" s="1">
        <v>0.17011790490060044</v>
      </c>
      <c r="T9" s="1">
        <v>5.8740242778960942E-2</v>
      </c>
      <c r="U9" s="1">
        <v>0.12606481250138032</v>
      </c>
      <c r="V9" s="1">
        <v>5.1728882900656685E-2</v>
      </c>
      <c r="W9" s="1">
        <v>0.30332287017827203</v>
      </c>
      <c r="X9" s="1">
        <v>0.19531752913865785</v>
      </c>
      <c r="Y9" s="1">
        <v>1.7660942238245419E-2</v>
      </c>
      <c r="Z9" s="1">
        <v>2.3461529299467387E-2</v>
      </c>
      <c r="AA9" s="1">
        <v>3.4159823489739193E-2</v>
      </c>
      <c r="AB9" s="1">
        <v>9.6573217366821909E-2</v>
      </c>
      <c r="AC9" s="1">
        <v>0.11209668686463066</v>
      </c>
      <c r="AD9" s="1">
        <v>1.4989860737646066E-2</v>
      </c>
      <c r="AE9" s="1">
        <v>9.2403753722202817E-2</v>
      </c>
      <c r="AF9" s="1">
        <v>6.343356919299023E-2</v>
      </c>
      <c r="AG9" s="1">
        <v>7.5423954696725637E-2</v>
      </c>
      <c r="AH9" s="1">
        <v>5.7806409320396553E-2</v>
      </c>
      <c r="AI9">
        <f t="shared" si="0"/>
        <v>6.3142061078501648</v>
      </c>
    </row>
    <row r="10" spans="1:35" x14ac:dyDescent="0.3">
      <c r="A10" t="s">
        <v>411</v>
      </c>
      <c r="B10" t="s">
        <v>433</v>
      </c>
      <c r="C10" s="2">
        <v>0</v>
      </c>
      <c r="D10" s="2">
        <v>0.30252313614507353</v>
      </c>
      <c r="E10" s="2">
        <v>0.4863076121069439</v>
      </c>
      <c r="F10" s="2">
        <v>2.1646101987209777E-2</v>
      </c>
      <c r="G10" s="2">
        <v>0</v>
      </c>
      <c r="H10" s="2">
        <v>1.619590907726163</v>
      </c>
      <c r="I10" s="2">
        <v>0</v>
      </c>
      <c r="J10" s="2">
        <v>2.4922083195111071</v>
      </c>
      <c r="K10" s="2">
        <v>0</v>
      </c>
      <c r="L10" s="2">
        <v>4.2882914039649285E-2</v>
      </c>
      <c r="M10" s="1">
        <v>0</v>
      </c>
      <c r="N10" s="1">
        <v>0.22247012771704194</v>
      </c>
      <c r="O10" s="1">
        <v>0</v>
      </c>
      <c r="P10" s="1">
        <v>0</v>
      </c>
      <c r="Q10" s="1">
        <v>0</v>
      </c>
      <c r="R10" s="1">
        <v>0</v>
      </c>
      <c r="S10" s="1">
        <v>4.9603054315435135E-3</v>
      </c>
      <c r="T10" s="1">
        <v>0.30634266463946286</v>
      </c>
      <c r="U10" s="1">
        <v>2.4255323822497173E-2</v>
      </c>
      <c r="V10" s="1">
        <v>0.18410829009913263</v>
      </c>
      <c r="W10" s="1">
        <v>0</v>
      </c>
      <c r="X10" s="1">
        <v>0</v>
      </c>
      <c r="Y10" s="1">
        <v>1.5285969383954542E-2</v>
      </c>
      <c r="Z10" s="1">
        <v>0</v>
      </c>
      <c r="AA10" s="1">
        <v>0</v>
      </c>
      <c r="AB10" s="1">
        <v>0</v>
      </c>
      <c r="AC10" s="1">
        <v>1.8388131973674144E-3</v>
      </c>
      <c r="AD10" s="1">
        <v>0</v>
      </c>
      <c r="AE10" s="1">
        <v>7.678566959433368E-2</v>
      </c>
      <c r="AF10" s="1">
        <v>0</v>
      </c>
      <c r="AG10" s="1">
        <v>0</v>
      </c>
      <c r="AH10" s="1">
        <v>0</v>
      </c>
      <c r="AI10">
        <f t="shared" si="0"/>
        <v>5.8012061554014798</v>
      </c>
    </row>
    <row r="11" spans="1:35" x14ac:dyDescent="0.3">
      <c r="A11" t="s">
        <v>392</v>
      </c>
      <c r="B11" t="s">
        <v>434</v>
      </c>
      <c r="C11" s="2">
        <v>0.28063822968538299</v>
      </c>
      <c r="D11" s="2">
        <v>0.5595857507410873</v>
      </c>
      <c r="E11" s="2">
        <v>0.3660207918402536</v>
      </c>
      <c r="F11" s="2">
        <v>0.23450943779558406</v>
      </c>
      <c r="G11" s="2">
        <v>8.4494773050609734E-2</v>
      </c>
      <c r="H11" s="2">
        <v>0.1486535457088608</v>
      </c>
      <c r="I11" s="2">
        <v>0.19238064981501732</v>
      </c>
      <c r="J11" s="2">
        <v>0</v>
      </c>
      <c r="K11" s="2">
        <v>0.24016969879287492</v>
      </c>
      <c r="L11" s="2">
        <v>0.30953967998273296</v>
      </c>
      <c r="M11" s="1">
        <v>0.22367995145884095</v>
      </c>
      <c r="N11" s="1">
        <v>0.1681915429029241</v>
      </c>
      <c r="O11" s="1">
        <v>3.0638171313074784E-2</v>
      </c>
      <c r="P11" s="1">
        <v>0.13323575445360378</v>
      </c>
      <c r="Q11" s="1">
        <v>0.23918682329662502</v>
      </c>
      <c r="R11" s="1">
        <v>0.1645928412787297</v>
      </c>
      <c r="S11" s="1">
        <v>0.16261070092256705</v>
      </c>
      <c r="T11" s="1">
        <v>8.1446687209746377E-2</v>
      </c>
      <c r="U11" s="1">
        <v>0.11733494331263419</v>
      </c>
      <c r="V11" s="1">
        <v>0</v>
      </c>
      <c r="W11" s="1">
        <v>0.18159379679583862</v>
      </c>
      <c r="X11" s="1">
        <v>0.17305391959382319</v>
      </c>
      <c r="Y11" s="1">
        <v>0.26885306270956116</v>
      </c>
      <c r="Z11" s="1">
        <v>7.4379733263530715E-2</v>
      </c>
      <c r="AA11" s="1">
        <v>5.101082282235582E-2</v>
      </c>
      <c r="AB11" s="1">
        <v>0.12978556820357426</v>
      </c>
      <c r="AC11" s="1">
        <v>8.0277901490904677E-2</v>
      </c>
      <c r="AD11" s="1">
        <v>4.3120892569467086E-2</v>
      </c>
      <c r="AE11" s="1">
        <v>0.27739671325554627</v>
      </c>
      <c r="AF11" s="1">
        <v>4.6645366008901623E-2</v>
      </c>
      <c r="AG11" s="1">
        <v>0.13944425960593709</v>
      </c>
      <c r="AH11" s="1">
        <v>3.3362226076910619E-2</v>
      </c>
      <c r="AI11">
        <f t="shared" si="0"/>
        <v>5.2358342359574994</v>
      </c>
    </row>
    <row r="12" spans="1:35" x14ac:dyDescent="0.3">
      <c r="A12" t="s">
        <v>42</v>
      </c>
      <c r="B12" t="s">
        <v>435</v>
      </c>
      <c r="C12" s="2">
        <v>0.79807048533253544</v>
      </c>
      <c r="D12" s="2">
        <v>0.30544552804221103</v>
      </c>
      <c r="E12" s="2">
        <v>1.3449022304153188E-2</v>
      </c>
      <c r="F12" s="2">
        <v>0.16108636830722209</v>
      </c>
      <c r="G12" s="2">
        <v>0.25162921817237272</v>
      </c>
      <c r="H12" s="2">
        <v>0.41603456849470011</v>
      </c>
      <c r="I12" s="2">
        <v>6.4466600152830941E-2</v>
      </c>
      <c r="J12" s="2">
        <v>0</v>
      </c>
      <c r="K12" s="2">
        <v>0</v>
      </c>
      <c r="L12" s="2">
        <v>0.31566602291664297</v>
      </c>
      <c r="M12" s="1">
        <v>0.33000912278875388</v>
      </c>
      <c r="N12" s="1">
        <v>0.53739037965005698</v>
      </c>
      <c r="O12" s="1">
        <v>0.1420711380369199</v>
      </c>
      <c r="P12" s="1">
        <v>0.19088220263471589</v>
      </c>
      <c r="Q12" s="1">
        <v>0.39299066205044508</v>
      </c>
      <c r="R12" s="1">
        <v>0.1177822027236867</v>
      </c>
      <c r="S12" s="1">
        <v>0.17319005754223071</v>
      </c>
      <c r="T12" s="1">
        <v>0</v>
      </c>
      <c r="U12" s="1">
        <v>0.16557459679245193</v>
      </c>
      <c r="V12" s="1">
        <v>5.5616822003909987E-2</v>
      </c>
      <c r="W12" s="1">
        <v>0.15015568531613752</v>
      </c>
      <c r="X12" s="1">
        <v>0.11835567694798417</v>
      </c>
      <c r="Y12" s="1">
        <v>7.5776456400340725E-2</v>
      </c>
      <c r="Z12" s="1">
        <v>0</v>
      </c>
      <c r="AA12" s="1">
        <v>0</v>
      </c>
      <c r="AB12" s="1">
        <v>6.9838230074800833E-2</v>
      </c>
      <c r="AC12" s="1">
        <v>2.379879175077303E-2</v>
      </c>
      <c r="AD12" s="1">
        <v>0.12322162048009246</v>
      </c>
      <c r="AE12" s="1">
        <v>0.10241621005359651</v>
      </c>
      <c r="AF12" s="1">
        <v>0</v>
      </c>
      <c r="AG12" s="1">
        <v>0</v>
      </c>
      <c r="AH12" s="1">
        <v>8.0769304478705492E-2</v>
      </c>
      <c r="AI12">
        <f t="shared" si="0"/>
        <v>5.1756869734482702</v>
      </c>
    </row>
    <row r="13" spans="1:35" x14ac:dyDescent="0.3">
      <c r="A13" t="s">
        <v>31</v>
      </c>
      <c r="B13" t="s">
        <v>436</v>
      </c>
      <c r="C13" s="2">
        <v>0.44478558879914087</v>
      </c>
      <c r="D13" s="2">
        <v>0.17118741864339485</v>
      </c>
      <c r="E13" s="2">
        <v>0.16877376484041798</v>
      </c>
      <c r="F13" s="2">
        <v>0.11482607684291551</v>
      </c>
      <c r="G13" s="2">
        <v>0.20762790542671142</v>
      </c>
      <c r="H13" s="2">
        <v>0.28068351699425492</v>
      </c>
      <c r="I13" s="2">
        <v>0</v>
      </c>
      <c r="J13" s="2">
        <v>3.3582565632560429E-2</v>
      </c>
      <c r="K13" s="2">
        <v>9.0532443167188448E-2</v>
      </c>
      <c r="L13" s="2">
        <v>0.18898441841232294</v>
      </c>
      <c r="M13" s="1">
        <v>8.1173339105123352E-2</v>
      </c>
      <c r="N13" s="1">
        <v>0.10222817333026635</v>
      </c>
      <c r="O13" s="1">
        <v>0.30900083622677299</v>
      </c>
      <c r="P13" s="1">
        <v>0.21851607443623461</v>
      </c>
      <c r="Q13" s="1">
        <v>0.12536348598408373</v>
      </c>
      <c r="R13" s="1">
        <v>0.30641301726561276</v>
      </c>
      <c r="S13" s="1">
        <v>0.23482492632460267</v>
      </c>
      <c r="T13" s="1">
        <v>0.10597828920027498</v>
      </c>
      <c r="U13" s="1">
        <v>0.21959028882897924</v>
      </c>
      <c r="V13" s="1">
        <v>0</v>
      </c>
      <c r="W13" s="1">
        <v>0</v>
      </c>
      <c r="X13" s="1">
        <v>1.7832290425410516E-2</v>
      </c>
      <c r="Y13" s="1">
        <v>0.11924763892445844</v>
      </c>
      <c r="Z13" s="1">
        <v>1.3002478151079744E-2</v>
      </c>
      <c r="AA13" s="1">
        <v>4.2841992195472585E-2</v>
      </c>
      <c r="AB13" s="1">
        <v>0.11774114032411055</v>
      </c>
      <c r="AC13" s="1">
        <v>0.25156741372726427</v>
      </c>
      <c r="AD13" s="1">
        <v>4.7473078550443269E-2</v>
      </c>
      <c r="AE13" s="1">
        <v>0</v>
      </c>
      <c r="AF13" s="1">
        <v>5.9505733528054114E-3</v>
      </c>
      <c r="AG13" s="1">
        <v>0</v>
      </c>
      <c r="AH13" s="1">
        <v>9.8079641947103807E-2</v>
      </c>
      <c r="AI13">
        <f t="shared" si="0"/>
        <v>4.1178083770590073</v>
      </c>
    </row>
    <row r="14" spans="1:35" x14ac:dyDescent="0.3">
      <c r="A14" t="s">
        <v>393</v>
      </c>
      <c r="B14" t="s">
        <v>437</v>
      </c>
      <c r="C14" s="2">
        <v>1.2801619491498519</v>
      </c>
      <c r="D14" s="2">
        <v>7.2049068131894864E-2</v>
      </c>
      <c r="E14" s="2">
        <v>0.13748419030817824</v>
      </c>
      <c r="F14" s="2">
        <v>6.2543253209710215E-2</v>
      </c>
      <c r="G14" s="2">
        <v>5.0607092258258442E-2</v>
      </c>
      <c r="H14" s="2">
        <v>9.8012762077471949E-2</v>
      </c>
      <c r="I14" s="2">
        <v>6.5707780975233401E-2</v>
      </c>
      <c r="J14" s="2">
        <v>0</v>
      </c>
      <c r="K14" s="2">
        <v>9.9707913117864796E-2</v>
      </c>
      <c r="L14" s="2">
        <v>0.12610347119114845</v>
      </c>
      <c r="M14" s="1">
        <v>0.25426401315683067</v>
      </c>
      <c r="N14" s="1">
        <v>9.1497778376219419E-2</v>
      </c>
      <c r="O14" s="1">
        <v>0.34574316485070594</v>
      </c>
      <c r="P14" s="1">
        <v>7.6903925509500773E-2</v>
      </c>
      <c r="Q14" s="1">
        <v>4.6733512151280861E-2</v>
      </c>
      <c r="R14" s="1">
        <v>8.85467902030143E-2</v>
      </c>
      <c r="S14" s="1">
        <v>8.1140554590622679E-2</v>
      </c>
      <c r="T14" s="1">
        <v>0</v>
      </c>
      <c r="U14" s="1">
        <v>8.1942524173593642E-2</v>
      </c>
      <c r="V14" s="1">
        <v>0</v>
      </c>
      <c r="W14" s="1">
        <v>0</v>
      </c>
      <c r="X14" s="1">
        <v>0.16121132845104846</v>
      </c>
      <c r="Y14" s="1">
        <v>0.20974845209867382</v>
      </c>
      <c r="Z14" s="1">
        <v>0</v>
      </c>
      <c r="AA14" s="1">
        <v>4.1411686900730861E-3</v>
      </c>
      <c r="AB14" s="1">
        <v>6.0955696946504975E-2</v>
      </c>
      <c r="AC14" s="1">
        <v>3.153731949658399E-2</v>
      </c>
      <c r="AD14" s="1">
        <v>0</v>
      </c>
      <c r="AE14" s="1">
        <v>0.21021628937714448</v>
      </c>
      <c r="AF14" s="1">
        <v>7.8754341968167843E-2</v>
      </c>
      <c r="AG14" s="1">
        <v>7.1017711535147687E-2</v>
      </c>
      <c r="AH14" s="1">
        <v>5.5412733539241922E-3</v>
      </c>
      <c r="AI14">
        <f t="shared" si="0"/>
        <v>3.8922733253486497</v>
      </c>
    </row>
    <row r="15" spans="1:35" x14ac:dyDescent="0.3">
      <c r="A15" t="s">
        <v>41</v>
      </c>
      <c r="B15" t="s">
        <v>438</v>
      </c>
      <c r="C15" s="2">
        <v>0.16871575445144879</v>
      </c>
      <c r="D15" s="2">
        <v>0.82909069108061517</v>
      </c>
      <c r="E15" s="2">
        <v>0.41094552150248687</v>
      </c>
      <c r="F15" s="2">
        <v>0.32239173744537419</v>
      </c>
      <c r="G15" s="2">
        <v>0.46038991721560318</v>
      </c>
      <c r="H15" s="2">
        <v>6.3701058558389229E-2</v>
      </c>
      <c r="I15" s="2">
        <v>0.29045022156122213</v>
      </c>
      <c r="J15" s="2">
        <v>0</v>
      </c>
      <c r="K15" s="2">
        <v>2.6043539038803392E-2</v>
      </c>
      <c r="L15" s="2">
        <v>2.5843483926003611E-2</v>
      </c>
      <c r="M15" s="1">
        <v>0</v>
      </c>
      <c r="N15" s="1">
        <v>3.1932129753203274E-2</v>
      </c>
      <c r="O15" s="1">
        <v>0</v>
      </c>
      <c r="P15" s="1">
        <v>0</v>
      </c>
      <c r="Q15" s="1">
        <v>0</v>
      </c>
      <c r="R15" s="1">
        <v>2.4125521946455678E-2</v>
      </c>
      <c r="S15" s="1">
        <v>6.2075280166079593E-3</v>
      </c>
      <c r="T15" s="1">
        <v>2.8894819774829085E-2</v>
      </c>
      <c r="U15" s="1">
        <v>6.0729183954702254E-2</v>
      </c>
      <c r="V15" s="1">
        <v>0</v>
      </c>
      <c r="W15" s="1">
        <v>0</v>
      </c>
      <c r="X15" s="1">
        <v>2.2490644466822689E-2</v>
      </c>
      <c r="Y15" s="1">
        <v>0</v>
      </c>
      <c r="Z15" s="1">
        <v>1.6684928813678852E-2</v>
      </c>
      <c r="AA15" s="1">
        <v>6.6294602602705588E-3</v>
      </c>
      <c r="AB15" s="1">
        <v>3.6916998875088668E-2</v>
      </c>
      <c r="AC15" s="1">
        <v>7.1428428564311239E-3</v>
      </c>
      <c r="AD15" s="1">
        <v>0</v>
      </c>
      <c r="AE15" s="1">
        <v>0</v>
      </c>
      <c r="AF15" s="1">
        <v>7.7959828660941451E-3</v>
      </c>
      <c r="AG15" s="1">
        <v>0</v>
      </c>
      <c r="AH15" s="1">
        <v>7.0061141171592041E-3</v>
      </c>
      <c r="AI15">
        <f t="shared" si="0"/>
        <v>2.8541280804812903</v>
      </c>
    </row>
    <row r="16" spans="1:35" x14ac:dyDescent="0.3">
      <c r="A16" t="s">
        <v>394</v>
      </c>
      <c r="B16" t="s">
        <v>439</v>
      </c>
      <c r="C16" s="2">
        <v>1.197054555903643</v>
      </c>
      <c r="D16" s="2">
        <v>0.35486683110109185</v>
      </c>
      <c r="E16" s="2">
        <v>1.3394282150629678E-2</v>
      </c>
      <c r="F16" s="2">
        <v>0.14982762245626799</v>
      </c>
      <c r="G16" s="2">
        <v>0.44944615374636748</v>
      </c>
      <c r="H16" s="2">
        <v>3.153731949658399E-2</v>
      </c>
      <c r="I16" s="2">
        <v>8.9047327723320066E-2</v>
      </c>
      <c r="J16" s="2">
        <v>0</v>
      </c>
      <c r="K16" s="2">
        <v>0</v>
      </c>
      <c r="L16" s="2">
        <v>0.15334008105016805</v>
      </c>
      <c r="M16" s="1">
        <v>0</v>
      </c>
      <c r="N16" s="1">
        <v>0</v>
      </c>
      <c r="O16" s="1">
        <v>3.7323119512566983E-3</v>
      </c>
      <c r="P16" s="1">
        <v>0</v>
      </c>
      <c r="Q16" s="1">
        <v>0</v>
      </c>
      <c r="R16" s="1">
        <v>1.872543732820098E-3</v>
      </c>
      <c r="S16" s="1">
        <v>3.5163075573779422E-2</v>
      </c>
      <c r="T16" s="1">
        <v>4.0964283941945841E-3</v>
      </c>
      <c r="U16" s="1">
        <v>1.9056440959363569E-2</v>
      </c>
      <c r="V16" s="1">
        <v>1.2243564441888601E-2</v>
      </c>
      <c r="W16" s="1">
        <v>0</v>
      </c>
      <c r="X16" s="1">
        <v>0</v>
      </c>
      <c r="Y16" s="1">
        <v>0</v>
      </c>
      <c r="Z16" s="1">
        <v>0</v>
      </c>
      <c r="AA16" s="1">
        <v>5.9008779088586035E-3</v>
      </c>
      <c r="AB16" s="1">
        <v>2.9496772465087535E-3</v>
      </c>
      <c r="AC16" s="1">
        <v>0</v>
      </c>
      <c r="AD16" s="1">
        <v>0</v>
      </c>
      <c r="AE16" s="1">
        <v>0</v>
      </c>
      <c r="AF16" s="1">
        <v>1.8850839048802253E-3</v>
      </c>
      <c r="AG16" s="1">
        <v>0</v>
      </c>
      <c r="AH16" s="1">
        <v>0</v>
      </c>
      <c r="AI16">
        <f t="shared" si="0"/>
        <v>2.5254141777416224</v>
      </c>
    </row>
    <row r="17" spans="1:35" x14ac:dyDescent="0.3">
      <c r="A17" t="s">
        <v>60</v>
      </c>
      <c r="B17" t="s">
        <v>440</v>
      </c>
      <c r="C17" s="2">
        <v>1.4639354910533473</v>
      </c>
      <c r="D17" s="2">
        <v>0.12181942414331355</v>
      </c>
      <c r="E17" s="2">
        <v>9.1992550686196429E-3</v>
      </c>
      <c r="F17" s="2">
        <v>5.8811555377357425E-2</v>
      </c>
      <c r="G17" s="2">
        <v>0.27782665087310615</v>
      </c>
      <c r="H17" s="2">
        <v>0</v>
      </c>
      <c r="I17" s="2">
        <v>0.13120662691587259</v>
      </c>
      <c r="J17" s="2">
        <v>0</v>
      </c>
      <c r="K17" s="2">
        <v>1.2395959803526259E-2</v>
      </c>
      <c r="L17" s="2">
        <v>3.2247944491056299E-3</v>
      </c>
      <c r="M17" s="1">
        <v>2.904814030281947E-3</v>
      </c>
      <c r="N17" s="1">
        <v>1.3707471050186062E-2</v>
      </c>
      <c r="O17" s="1">
        <v>1.6232078946843368E-2</v>
      </c>
      <c r="P17" s="1">
        <v>3.7826866745383591E-3</v>
      </c>
      <c r="Q17" s="1">
        <v>2.0691022330730866E-2</v>
      </c>
      <c r="R17" s="1">
        <v>4.3377132676564864E-3</v>
      </c>
      <c r="S17" s="1">
        <v>1.0563252663354207E-2</v>
      </c>
      <c r="T17" s="1">
        <v>0</v>
      </c>
      <c r="U17" s="1">
        <v>3.5660769699674046E-3</v>
      </c>
      <c r="V17" s="1">
        <v>5.4747458239884569E-2</v>
      </c>
      <c r="W17" s="1">
        <v>0</v>
      </c>
      <c r="X17" s="1">
        <v>0</v>
      </c>
      <c r="Y17" s="1">
        <v>2.8394733860770467E-2</v>
      </c>
      <c r="Z17" s="1">
        <v>0</v>
      </c>
      <c r="AA17" s="1">
        <v>7.7972680907896269E-4</v>
      </c>
      <c r="AB17" s="1">
        <v>1.9655053661924576E-3</v>
      </c>
      <c r="AC17" s="1">
        <v>8.5580176046891453E-3</v>
      </c>
      <c r="AD17" s="1">
        <v>0</v>
      </c>
      <c r="AE17" s="1">
        <v>0</v>
      </c>
      <c r="AF17" s="1">
        <v>1.6562769096184586E-3</v>
      </c>
      <c r="AG17" s="1">
        <v>0</v>
      </c>
      <c r="AH17" s="1">
        <v>0</v>
      </c>
      <c r="AI17">
        <f t="shared" si="0"/>
        <v>2.250306592408041</v>
      </c>
    </row>
    <row r="18" spans="1:35" x14ac:dyDescent="0.3">
      <c r="A18" t="s">
        <v>30</v>
      </c>
      <c r="B18" t="s">
        <v>223</v>
      </c>
      <c r="C18" s="1">
        <v>0.35583258184598082</v>
      </c>
      <c r="D18" s="1">
        <v>7.5804906790878285E-2</v>
      </c>
      <c r="E18" s="1">
        <v>0.19918698763184134</v>
      </c>
      <c r="F18" s="1">
        <v>6.4526497521611687E-2</v>
      </c>
      <c r="G18" s="1">
        <v>0</v>
      </c>
      <c r="H18" s="1">
        <v>5.2943137755389079E-2</v>
      </c>
      <c r="I18" s="1">
        <v>2.1708074410958393E-2</v>
      </c>
      <c r="J18" s="1">
        <v>0</v>
      </c>
      <c r="K18" s="1">
        <v>0</v>
      </c>
      <c r="L18" s="2">
        <v>0.38498996045290096</v>
      </c>
      <c r="M18" s="1">
        <v>9.9305563602295213E-2</v>
      </c>
      <c r="N18" s="1">
        <v>5.3734769660511141E-2</v>
      </c>
      <c r="O18" s="1">
        <v>1.8655985360624388E-2</v>
      </c>
      <c r="P18" s="1">
        <v>0.13933808441783249</v>
      </c>
      <c r="Q18" s="1">
        <v>0</v>
      </c>
      <c r="R18" s="1">
        <v>0.11643106840471321</v>
      </c>
      <c r="S18" s="1">
        <v>4.7399490070756028E-2</v>
      </c>
      <c r="T18" s="1">
        <v>8.9320362369486844E-2</v>
      </c>
      <c r="U18" s="1">
        <v>7.7306845366070215E-2</v>
      </c>
      <c r="V18" s="1">
        <v>0.10505214583668274</v>
      </c>
      <c r="W18" s="1">
        <v>5.8891578445600258E-2</v>
      </c>
      <c r="X18" s="1">
        <v>0.23230398966298035</v>
      </c>
      <c r="Y18" s="1">
        <v>8.9101099413219698E-2</v>
      </c>
      <c r="Z18" s="1">
        <v>1.7509132142019209E-2</v>
      </c>
      <c r="AA18" s="1">
        <v>3.3558234966987901E-3</v>
      </c>
      <c r="AB18" s="1">
        <v>4.1865019570892677E-2</v>
      </c>
      <c r="AC18" s="1">
        <v>5.8364140677111973E-2</v>
      </c>
      <c r="AD18" s="1">
        <v>0</v>
      </c>
      <c r="AE18" s="1">
        <v>0</v>
      </c>
      <c r="AF18" s="1">
        <v>8.0642113239869657E-3</v>
      </c>
      <c r="AG18" s="1">
        <v>6.055355509091763E-2</v>
      </c>
      <c r="AH18" s="1">
        <v>1.2178959687512991E-2</v>
      </c>
      <c r="AI18">
        <f t="shared" si="0"/>
        <v>2.4837239710094727</v>
      </c>
    </row>
    <row r="19" spans="1:35" x14ac:dyDescent="0.3">
      <c r="A19" t="s">
        <v>72</v>
      </c>
      <c r="B19" t="s">
        <v>225</v>
      </c>
      <c r="C19" s="1">
        <v>0</v>
      </c>
      <c r="D19" s="1">
        <v>5.6761586722065611E-2</v>
      </c>
      <c r="E19" s="1">
        <v>0.30212477390662779</v>
      </c>
      <c r="F19" s="1">
        <v>5.5870074879384155E-2</v>
      </c>
      <c r="G19" s="1">
        <v>0</v>
      </c>
      <c r="H19" s="1">
        <v>0</v>
      </c>
      <c r="I19" s="1">
        <v>3.7876894641286185E-2</v>
      </c>
      <c r="J19" s="1">
        <v>8.957909169652592E-2</v>
      </c>
      <c r="K19" s="1">
        <v>0</v>
      </c>
      <c r="L19" s="1">
        <v>0</v>
      </c>
      <c r="M19" s="1">
        <v>0</v>
      </c>
      <c r="N19" s="1">
        <v>9.4988270443891978E-2</v>
      </c>
      <c r="O19" s="1">
        <v>7.6152726235969484E-2</v>
      </c>
      <c r="P19" s="1">
        <v>4.785872740745678E-2</v>
      </c>
      <c r="Q19" s="1">
        <v>0</v>
      </c>
      <c r="R19" s="1">
        <v>6.1914425191405033E-2</v>
      </c>
      <c r="S19" s="1">
        <v>5.5247947000020052E-2</v>
      </c>
      <c r="T19" s="1">
        <v>1.8487875285056379E-2</v>
      </c>
      <c r="U19" s="1">
        <v>6.6761120077570762E-2</v>
      </c>
      <c r="V19" s="1">
        <v>0</v>
      </c>
      <c r="W19" s="1">
        <v>0.28486007827308779</v>
      </c>
      <c r="X19" s="1">
        <v>0</v>
      </c>
      <c r="Y19" s="1">
        <v>0</v>
      </c>
      <c r="Z19" s="1">
        <v>0</v>
      </c>
      <c r="AA19" s="1">
        <v>1.3855988432105441E-2</v>
      </c>
      <c r="AB19" s="1">
        <v>0</v>
      </c>
      <c r="AC19" s="1">
        <v>0</v>
      </c>
      <c r="AD19" s="1">
        <v>0</v>
      </c>
      <c r="AE19" s="1">
        <v>0</v>
      </c>
      <c r="AF19" s="1">
        <v>3.3478440978619559E-2</v>
      </c>
      <c r="AG19" s="1">
        <v>0</v>
      </c>
      <c r="AH19" s="1">
        <v>0</v>
      </c>
      <c r="AI19">
        <f t="shared" si="0"/>
        <v>1.2958180211710728</v>
      </c>
    </row>
    <row r="20" spans="1:35" x14ac:dyDescent="0.3">
      <c r="A20" t="s">
        <v>30</v>
      </c>
      <c r="B20" t="s">
        <v>224</v>
      </c>
      <c r="C20" s="1">
        <v>0.32858324591571125</v>
      </c>
      <c r="D20" s="1">
        <v>0.37658060657463927</v>
      </c>
      <c r="E20" s="1">
        <v>0.15347033982056871</v>
      </c>
      <c r="F20" s="1">
        <v>0</v>
      </c>
      <c r="G20" s="1">
        <v>0</v>
      </c>
      <c r="H20" s="1">
        <v>0</v>
      </c>
      <c r="I20" s="1">
        <v>3.5720238050139679E-2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8.3332380297730657E-2</v>
      </c>
      <c r="P20" s="1">
        <v>5.9597872330384882E-2</v>
      </c>
      <c r="Q20" s="1">
        <v>0</v>
      </c>
      <c r="R20" s="1">
        <v>0</v>
      </c>
      <c r="S20" s="1">
        <v>6.4202953545603902E-2</v>
      </c>
      <c r="T20" s="1">
        <v>0</v>
      </c>
      <c r="U20" s="1">
        <v>2.9976773153903149E-2</v>
      </c>
      <c r="V20" s="1">
        <v>0</v>
      </c>
      <c r="W20" s="1">
        <v>0</v>
      </c>
      <c r="X20" s="1">
        <v>7.7043971632476435E-2</v>
      </c>
      <c r="Y20" s="1">
        <v>0</v>
      </c>
      <c r="Z20" s="1">
        <v>0</v>
      </c>
      <c r="AA20" s="1">
        <v>3.6681510659505594E-3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>
        <f t="shared" si="0"/>
        <v>1.2121765323871085</v>
      </c>
    </row>
    <row r="21" spans="1:35" x14ac:dyDescent="0.3">
      <c r="A21" t="s">
        <v>49</v>
      </c>
      <c r="B21" t="s">
        <v>222</v>
      </c>
      <c r="C21" s="1">
        <v>0.69407477267021789</v>
      </c>
      <c r="D21" s="1">
        <v>9.4511306883966209E-2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2.5703507686067532E-3</v>
      </c>
      <c r="T21" s="1">
        <v>0</v>
      </c>
      <c r="U21" s="1">
        <v>0</v>
      </c>
      <c r="V21" s="1">
        <v>0</v>
      </c>
      <c r="W21" s="1">
        <v>0</v>
      </c>
      <c r="X21" s="1">
        <v>3.1644388270985818E-3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6.3445083660032759E-3</v>
      </c>
      <c r="AE21" s="1">
        <v>0</v>
      </c>
      <c r="AF21" s="1">
        <v>0</v>
      </c>
      <c r="AG21" s="1">
        <v>0</v>
      </c>
      <c r="AH21" s="1">
        <v>0</v>
      </c>
      <c r="AI21">
        <f t="shared" si="0"/>
        <v>0.80066537751589284</v>
      </c>
    </row>
    <row r="22" spans="1:35" x14ac:dyDescent="0.3">
      <c r="A22" t="s">
        <v>30</v>
      </c>
      <c r="B22" t="s">
        <v>226</v>
      </c>
      <c r="C22" s="1">
        <v>0.35055501804140066</v>
      </c>
      <c r="D22" s="1">
        <v>6.6862031894370816E-2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4.5819981040538763E-2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0.26836849596187679</v>
      </c>
      <c r="Z22" s="1">
        <v>0</v>
      </c>
      <c r="AA22" s="1">
        <v>7.6133733527797495E-3</v>
      </c>
      <c r="AB22" s="1">
        <v>0</v>
      </c>
      <c r="AC22" s="1">
        <v>0</v>
      </c>
      <c r="AD22" s="1">
        <v>0</v>
      </c>
      <c r="AE22" s="1">
        <v>0</v>
      </c>
      <c r="AF22" s="1">
        <v>2.7925837908837486E-2</v>
      </c>
      <c r="AG22" s="1">
        <v>0</v>
      </c>
      <c r="AH22" s="1">
        <v>0</v>
      </c>
      <c r="AI22">
        <f t="shared" si="0"/>
        <v>0.76714473819980422</v>
      </c>
    </row>
    <row r="23" spans="1:35" x14ac:dyDescent="0.3">
      <c r="A23" t="s">
        <v>50</v>
      </c>
      <c r="B23" t="s">
        <v>231</v>
      </c>
      <c r="C23" s="1">
        <v>5.7214461487538296E-2</v>
      </c>
      <c r="D23" s="1">
        <v>0.34085481472527085</v>
      </c>
      <c r="E23" s="1">
        <v>4.9620334192300129E-2</v>
      </c>
      <c r="F23" s="1">
        <v>3.358738933578076E-2</v>
      </c>
      <c r="G23" s="1">
        <v>4.9937502135059333E-2</v>
      </c>
      <c r="H23" s="1">
        <v>0</v>
      </c>
      <c r="I23" s="1">
        <v>6.4641028237053283E-2</v>
      </c>
      <c r="J23" s="1">
        <v>0</v>
      </c>
      <c r="K23" s="1">
        <v>0</v>
      </c>
      <c r="L23" s="1">
        <v>0</v>
      </c>
      <c r="M23" s="1">
        <v>0</v>
      </c>
      <c r="N23" s="1">
        <v>2.9721071168298504E-3</v>
      </c>
      <c r="O23" s="1">
        <v>1.1991671568056879E-3</v>
      </c>
      <c r="P23" s="1">
        <v>3.8752403791696239E-3</v>
      </c>
      <c r="Q23" s="1">
        <v>0</v>
      </c>
      <c r="R23" s="1">
        <v>0</v>
      </c>
      <c r="S23" s="1">
        <v>1.0284934188925282E-3</v>
      </c>
      <c r="T23" s="1">
        <v>0</v>
      </c>
      <c r="U23" s="1">
        <v>2.2472953155935386E-3</v>
      </c>
      <c r="V23" s="1">
        <v>4.6407422670025657E-3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6.1176111766424162E-3</v>
      </c>
      <c r="AG23" s="1">
        <v>0</v>
      </c>
      <c r="AH23" s="1">
        <v>0</v>
      </c>
      <c r="AI23">
        <f t="shared" si="0"/>
        <v>0.61793618694393893</v>
      </c>
    </row>
    <row r="24" spans="1:35" x14ac:dyDescent="0.3">
      <c r="A24" t="s">
        <v>71</v>
      </c>
      <c r="B24" t="s">
        <v>229</v>
      </c>
      <c r="C24" s="1">
        <v>0</v>
      </c>
      <c r="D24" s="1">
        <v>1.7000348368752902E-2</v>
      </c>
      <c r="E24" s="1">
        <v>3.4873004228221531E-2</v>
      </c>
      <c r="F24" s="1">
        <v>0</v>
      </c>
      <c r="G24" s="1">
        <v>0</v>
      </c>
      <c r="H24" s="1">
        <v>0</v>
      </c>
      <c r="I24" s="1">
        <v>2.548405332738771E-2</v>
      </c>
      <c r="J24" s="1">
        <v>2.4577196493460237E-2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9.7431600608463478E-3</v>
      </c>
      <c r="S24" s="1">
        <v>1.43940961374298E-2</v>
      </c>
      <c r="T24" s="1">
        <v>0.18023199757254682</v>
      </c>
      <c r="U24" s="1">
        <v>0</v>
      </c>
      <c r="V24" s="1">
        <v>2.1365049365547565E-2</v>
      </c>
      <c r="W24" s="1">
        <v>0.14172938782877398</v>
      </c>
      <c r="X24" s="1">
        <v>1.0468297944231321E-2</v>
      </c>
      <c r="Y24" s="1">
        <v>5.8570638661662823E-2</v>
      </c>
      <c r="Z24" s="1">
        <v>0</v>
      </c>
      <c r="AA24" s="1">
        <v>6.1861209336968696E-3</v>
      </c>
      <c r="AB24" s="1">
        <v>1.3765116971437726E-2</v>
      </c>
      <c r="AC24" s="1">
        <v>0</v>
      </c>
      <c r="AD24" s="1">
        <v>0</v>
      </c>
      <c r="AE24" s="1">
        <v>0</v>
      </c>
      <c r="AF24" s="1">
        <v>3.2897860459535015E-2</v>
      </c>
      <c r="AG24" s="1">
        <v>0</v>
      </c>
      <c r="AH24" s="1">
        <v>0</v>
      </c>
      <c r="AI24">
        <f t="shared" si="0"/>
        <v>0.59128632835353057</v>
      </c>
    </row>
    <row r="25" spans="1:35" x14ac:dyDescent="0.3">
      <c r="A25" t="s">
        <v>47</v>
      </c>
      <c r="B25" t="s">
        <v>227</v>
      </c>
      <c r="C25" s="1">
        <v>0.17503115631783214</v>
      </c>
      <c r="D25" s="1">
        <v>6.6007077202128256E-2</v>
      </c>
      <c r="E25" s="1">
        <v>8.3974536991349522E-3</v>
      </c>
      <c r="F25" s="1">
        <v>6.5493818245852681E-2</v>
      </c>
      <c r="G25" s="1">
        <v>0.18092001655228776</v>
      </c>
      <c r="H25" s="1">
        <v>1.3337429302820853E-2</v>
      </c>
      <c r="I25" s="1">
        <v>5.8020392334676166E-2</v>
      </c>
      <c r="J25" s="1">
        <v>0</v>
      </c>
      <c r="K25" s="1">
        <v>0</v>
      </c>
      <c r="L25" s="1">
        <v>0</v>
      </c>
      <c r="M25" s="1">
        <v>0</v>
      </c>
      <c r="N25" s="1">
        <v>1.1408451571990623E-2</v>
      </c>
      <c r="O25" s="1">
        <v>0</v>
      </c>
      <c r="P25" s="1">
        <v>0</v>
      </c>
      <c r="Q25" s="1">
        <v>0</v>
      </c>
      <c r="R25" s="1">
        <v>0</v>
      </c>
      <c r="S25" s="1">
        <v>1.073117648372086E-3</v>
      </c>
      <c r="T25" s="1">
        <v>0</v>
      </c>
      <c r="U25" s="1">
        <v>1.9858245614747046E-3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2.6104999628977278E-3</v>
      </c>
      <c r="AB25" s="1">
        <v>0</v>
      </c>
      <c r="AC25" s="1">
        <v>0</v>
      </c>
      <c r="AD25" s="1">
        <v>0</v>
      </c>
      <c r="AE25" s="1">
        <v>0</v>
      </c>
      <c r="AF25" s="1">
        <v>2.5522176577151444E-3</v>
      </c>
      <c r="AG25" s="1">
        <v>0</v>
      </c>
      <c r="AH25" s="1">
        <v>0</v>
      </c>
      <c r="AI25">
        <f t="shared" si="0"/>
        <v>0.5868374550571831</v>
      </c>
    </row>
    <row r="26" spans="1:35" x14ac:dyDescent="0.3">
      <c r="A26" t="s">
        <v>70</v>
      </c>
      <c r="B26" t="s">
        <v>230</v>
      </c>
      <c r="C26" s="1">
        <v>7.4033786439050217E-2</v>
      </c>
      <c r="D26" s="1">
        <v>0.2955864503741224</v>
      </c>
      <c r="E26" s="1">
        <v>1.5911914030566642E-2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4.9668756978922847E-2</v>
      </c>
      <c r="P26" s="1">
        <v>0</v>
      </c>
      <c r="Q26" s="1">
        <v>0.10305211766405854</v>
      </c>
      <c r="R26" s="1">
        <v>0</v>
      </c>
      <c r="S26" s="1">
        <v>1.8003225912624533E-3</v>
      </c>
      <c r="T26" s="1">
        <v>0</v>
      </c>
      <c r="U26" s="1">
        <v>1.8508684516268675E-2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2.2874397178516068E-2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>
        <f t="shared" si="0"/>
        <v>0.58143642977276788</v>
      </c>
    </row>
    <row r="27" spans="1:35" x14ac:dyDescent="0.3">
      <c r="A27" t="s">
        <v>51</v>
      </c>
      <c r="B27" t="s">
        <v>232</v>
      </c>
      <c r="C27" s="1">
        <v>1.1759851098443052E-2</v>
      </c>
      <c r="D27" s="1">
        <v>0.23304969546968146</v>
      </c>
      <c r="E27" s="1">
        <v>2.7788573796942266E-2</v>
      </c>
      <c r="F27" s="1">
        <v>0</v>
      </c>
      <c r="G27" s="1">
        <v>0.14904936582713429</v>
      </c>
      <c r="H27" s="1">
        <v>1.4071311529197425E-2</v>
      </c>
      <c r="I27" s="1">
        <v>3.6420479810356593E-2</v>
      </c>
      <c r="J27" s="1">
        <v>0</v>
      </c>
      <c r="K27" s="1">
        <v>0</v>
      </c>
      <c r="L27" s="1">
        <v>7.9490938048648336E-3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2.417922724242638E-3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5.4362074855853924E-3</v>
      </c>
      <c r="AA27" s="1">
        <v>8.9432140409130053E-3</v>
      </c>
      <c r="AB27" s="1">
        <v>3.739631718321642E-3</v>
      </c>
      <c r="AC27" s="1">
        <v>0</v>
      </c>
      <c r="AD27" s="1">
        <v>0</v>
      </c>
      <c r="AE27" s="1">
        <v>0</v>
      </c>
      <c r="AF27" s="1">
        <v>1.2199553137712681E-3</v>
      </c>
      <c r="AG27" s="1">
        <v>0</v>
      </c>
      <c r="AH27" s="1">
        <v>0</v>
      </c>
      <c r="AI27">
        <f t="shared" si="0"/>
        <v>0.50184530261945393</v>
      </c>
    </row>
    <row r="28" spans="1:35" x14ac:dyDescent="0.3">
      <c r="A28" t="s">
        <v>48</v>
      </c>
      <c r="B28" t="s">
        <v>236</v>
      </c>
      <c r="C28" s="1">
        <v>0</v>
      </c>
      <c r="D28" s="1">
        <v>0.44460776393595441</v>
      </c>
      <c r="E28" s="1">
        <v>4.7569620183718228E-2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1.8362184322799793E-3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>
        <f t="shared" si="0"/>
        <v>0.49401360255195265</v>
      </c>
    </row>
    <row r="29" spans="1:35" x14ac:dyDescent="0.3">
      <c r="A29" t="s">
        <v>59</v>
      </c>
      <c r="B29" t="s">
        <v>228</v>
      </c>
      <c r="C29" s="1">
        <v>0.21309015829233571</v>
      </c>
      <c r="D29" s="1">
        <v>0.13381855505701409</v>
      </c>
      <c r="E29" s="1">
        <v>0</v>
      </c>
      <c r="F29" s="1">
        <v>0</v>
      </c>
      <c r="G29" s="1">
        <v>2.7403432487670652E-2</v>
      </c>
      <c r="H29" s="1">
        <v>0</v>
      </c>
      <c r="I29" s="1">
        <v>1.9260061757765672E-2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2.4602452231888409E-3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>
        <f t="shared" si="0"/>
        <v>0.39603245281797494</v>
      </c>
    </row>
    <row r="30" spans="1:35" x14ac:dyDescent="0.3">
      <c r="A30" t="s">
        <v>62</v>
      </c>
      <c r="B30" t="s">
        <v>235</v>
      </c>
      <c r="C30" s="1">
        <v>0</v>
      </c>
      <c r="D30" s="1">
        <v>0.13360883692504513</v>
      </c>
      <c r="E30" s="1">
        <v>2.962034285386702E-2</v>
      </c>
      <c r="F30" s="1">
        <v>7.4087252310201523E-2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1.0543754727411621E-2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>
        <f t="shared" si="0"/>
        <v>0.2478601868165253</v>
      </c>
    </row>
    <row r="31" spans="1:35" x14ac:dyDescent="0.3">
      <c r="A31" t="s">
        <v>55</v>
      </c>
      <c r="B31" t="s">
        <v>234</v>
      </c>
      <c r="C31" s="1">
        <v>0</v>
      </c>
      <c r="D31" s="1">
        <v>7.8317226861074951E-2</v>
      </c>
      <c r="E31" s="1">
        <v>1.2576313122309249E-3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2.4183468171189252E-4</v>
      </c>
      <c r="T31" s="1">
        <v>8.7325688179721965E-3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1.2144330961177301E-2</v>
      </c>
      <c r="AA31" s="1">
        <v>3.1330082174620015E-2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6.9995263914383388E-4</v>
      </c>
      <c r="AI31">
        <f t="shared" si="0"/>
        <v>0.13272362744793112</v>
      </c>
    </row>
    <row r="32" spans="1:35" x14ac:dyDescent="0.3">
      <c r="A32" t="s">
        <v>57</v>
      </c>
      <c r="B32" t="s">
        <v>241</v>
      </c>
      <c r="C32" s="1">
        <v>1.5061244041604787E-3</v>
      </c>
      <c r="D32" s="1">
        <v>8.836894991405142E-2</v>
      </c>
      <c r="E32" s="1">
        <v>0</v>
      </c>
      <c r="F32" s="1">
        <v>0</v>
      </c>
      <c r="G32" s="1">
        <v>0</v>
      </c>
      <c r="H32" s="1">
        <v>0</v>
      </c>
      <c r="I32" s="1">
        <v>1.2224564041149133E-2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9.5959846890308702E-4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>
        <f t="shared" si="0"/>
        <v>0.10305923682826412</v>
      </c>
    </row>
    <row r="33" spans="1:35" x14ac:dyDescent="0.3">
      <c r="A33" t="s">
        <v>58</v>
      </c>
      <c r="B33" t="s">
        <v>233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1.2983089421245226E-2</v>
      </c>
      <c r="J33" s="1">
        <v>1.0396220235395517E-2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3.1010751251759811E-2</v>
      </c>
      <c r="AA33" s="1">
        <v>3.9790344719589893E-2</v>
      </c>
      <c r="AB33" s="1">
        <v>0</v>
      </c>
      <c r="AC33" s="1">
        <v>0</v>
      </c>
      <c r="AD33" s="1">
        <v>3.0165320942982599E-3</v>
      </c>
      <c r="AE33" s="1">
        <v>0</v>
      </c>
      <c r="AF33" s="1">
        <v>0</v>
      </c>
      <c r="AG33" s="1">
        <v>0</v>
      </c>
      <c r="AH33" s="1">
        <v>0</v>
      </c>
      <c r="AI33">
        <f t="shared" si="0"/>
        <v>9.7196937722288712E-2</v>
      </c>
    </row>
    <row r="34" spans="1:35" x14ac:dyDescent="0.3">
      <c r="A34" t="s">
        <v>54</v>
      </c>
      <c r="B34" t="s">
        <v>237</v>
      </c>
      <c r="C34" s="1">
        <v>2.5558174413033732E-2</v>
      </c>
      <c r="D34" s="1">
        <v>2.5405602580418317E-3</v>
      </c>
      <c r="E34" s="1">
        <v>0</v>
      </c>
      <c r="F34" s="1">
        <v>6.0709327147535136E-3</v>
      </c>
      <c r="G34" s="1">
        <v>1.647633365647809E-2</v>
      </c>
      <c r="H34" s="1">
        <v>0</v>
      </c>
      <c r="I34" s="1">
        <v>1.3339535096576059E-2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6.6709466690170515E-3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>
        <f t="shared" si="0"/>
        <v>7.0656482807900267E-2</v>
      </c>
    </row>
    <row r="35" spans="1:35" x14ac:dyDescent="0.3">
      <c r="A35" t="s">
        <v>53</v>
      </c>
      <c r="B35" t="s">
        <v>238</v>
      </c>
      <c r="C35" s="1">
        <v>0</v>
      </c>
      <c r="D35" s="1">
        <v>1.1563677515643056E-2</v>
      </c>
      <c r="E35" s="1">
        <v>0</v>
      </c>
      <c r="F35" s="1">
        <v>0</v>
      </c>
      <c r="G35" s="1">
        <v>0</v>
      </c>
      <c r="H35" s="1">
        <v>0</v>
      </c>
      <c r="I35" s="1">
        <v>5.2002527134109109E-3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2.5223505389023345E-2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9.6892249172304875E-3</v>
      </c>
      <c r="AA35" s="1">
        <v>4.3411530809070713E-3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>
        <f t="shared" si="0"/>
        <v>5.6017813616214877E-2</v>
      </c>
    </row>
    <row r="36" spans="1:35" x14ac:dyDescent="0.3">
      <c r="A36" t="s">
        <v>56</v>
      </c>
      <c r="B36" t="s">
        <v>239</v>
      </c>
      <c r="C36" s="1">
        <v>0</v>
      </c>
      <c r="D36" s="1">
        <v>3.6784863456508689E-3</v>
      </c>
      <c r="E36" s="1">
        <v>0</v>
      </c>
      <c r="F36" s="1">
        <v>0</v>
      </c>
      <c r="G36" s="1">
        <v>0</v>
      </c>
      <c r="H36" s="1">
        <v>0</v>
      </c>
      <c r="I36" s="1">
        <v>2.8803383667890734E-2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5.8914522693231811E-3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>
        <f t="shared" si="0"/>
        <v>3.8373322282864782E-2</v>
      </c>
    </row>
    <row r="37" spans="1:35" x14ac:dyDescent="0.3">
      <c r="A37" t="s">
        <v>61</v>
      </c>
      <c r="B37" t="s">
        <v>240</v>
      </c>
      <c r="C37" s="1">
        <v>0</v>
      </c>
      <c r="D37" s="1">
        <v>3.3170361215387836E-3</v>
      </c>
      <c r="E37" s="1">
        <v>3.5527237315032345E-3</v>
      </c>
      <c r="F37" s="1">
        <v>0</v>
      </c>
      <c r="G37" s="1">
        <v>0</v>
      </c>
      <c r="H37" s="1">
        <v>0</v>
      </c>
      <c r="I37" s="1">
        <v>5.311810946283157E-3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1.8422728600353117E-3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>
        <f t="shared" si="0"/>
        <v>1.4023843659360486E-2</v>
      </c>
    </row>
    <row r="38" spans="1:35" x14ac:dyDescent="0.3">
      <c r="A38" t="s">
        <v>52</v>
      </c>
      <c r="B38" t="s">
        <v>242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5.0689205345391336E-3</v>
      </c>
      <c r="AA38" s="1">
        <v>9.3923120201342455E-4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>
        <f t="shared" si="0"/>
        <v>6.0081517365525583E-3</v>
      </c>
    </row>
    <row r="39" spans="1:35" x14ac:dyDescent="0.3">
      <c r="A39" t="s">
        <v>77</v>
      </c>
      <c r="B39" t="s">
        <v>221</v>
      </c>
      <c r="C39" s="1">
        <v>3.9491848948888339E-2</v>
      </c>
      <c r="D39" s="1">
        <v>1.7631261802416355E-3</v>
      </c>
      <c r="E39" s="1">
        <v>1.4192804204310289E-2</v>
      </c>
      <c r="F39" s="1">
        <v>1.4223066987889303E-2</v>
      </c>
      <c r="G39" s="1">
        <v>1.5058663186623194E-2</v>
      </c>
      <c r="H39" s="1">
        <v>8.0034519750978944E-2</v>
      </c>
      <c r="I39" s="1">
        <v>3.4680985837264339E-2</v>
      </c>
      <c r="J39" s="1">
        <v>0.64221683252028705</v>
      </c>
      <c r="K39" s="1">
        <v>1.0089990710779386</v>
      </c>
      <c r="L39" s="1">
        <v>0.1240814623394705</v>
      </c>
      <c r="M39" s="1">
        <v>0.17364684261115818</v>
      </c>
      <c r="N39" s="1">
        <v>3.2846323097060239E-2</v>
      </c>
      <c r="O39" s="1">
        <v>0.34814065700984176</v>
      </c>
      <c r="P39" s="1">
        <v>5.358930366528946E-2</v>
      </c>
      <c r="Q39" s="1">
        <v>7.8670287659462962E-2</v>
      </c>
      <c r="R39" s="1">
        <v>7.6125756494111962E-2</v>
      </c>
      <c r="S39" s="1">
        <v>1.508257368060034E-2</v>
      </c>
      <c r="T39" s="1">
        <v>0.86844334699888959</v>
      </c>
      <c r="U39" s="1">
        <v>3.2012823862003777E-2</v>
      </c>
      <c r="V39" s="1">
        <v>0</v>
      </c>
      <c r="W39" s="1">
        <v>9.2208872058790511E-2</v>
      </c>
      <c r="X39" s="1">
        <v>2.7424226613028929E-2</v>
      </c>
      <c r="Y39" s="1">
        <v>7.302255560375373E-2</v>
      </c>
      <c r="Z39" s="1">
        <v>0.79323550194421555</v>
      </c>
      <c r="AA39" s="1">
        <v>0.67031451814062049</v>
      </c>
      <c r="AB39" s="1">
        <v>7.8812880985552371E-3</v>
      </c>
      <c r="AC39" s="1">
        <v>1.3846313208819927E-2</v>
      </c>
      <c r="AD39" s="1">
        <v>1.1517157850646779E-2</v>
      </c>
      <c r="AE39" s="1">
        <v>8.4093460228234843E-2</v>
      </c>
      <c r="AF39" s="1">
        <v>1.7968570270688648E-2</v>
      </c>
      <c r="AG39" s="1">
        <v>2.8239305362016191E-2</v>
      </c>
      <c r="AH39" s="1">
        <v>1.4996324911483192E-3</v>
      </c>
      <c r="AI39">
        <f t="shared" si="0"/>
        <v>5.4745516979828297</v>
      </c>
    </row>
    <row r="40" spans="1:35" x14ac:dyDescent="0.3">
      <c r="B40" t="s">
        <v>171</v>
      </c>
      <c r="C40">
        <f t="shared" ref="C40:AH40" si="1">SUM(C2:C38)</f>
        <v>14.456083740147667</v>
      </c>
      <c r="D40">
        <f t="shared" si="1"/>
        <v>11.040989823162578</v>
      </c>
      <c r="E40">
        <f t="shared" si="1"/>
        <v>8.4712274660873206</v>
      </c>
      <c r="F40">
        <f t="shared" si="1"/>
        <v>7.2600978024058236</v>
      </c>
      <c r="G40">
        <f t="shared" si="1"/>
        <v>6.846494223712452</v>
      </c>
      <c r="H40">
        <f t="shared" si="1"/>
        <v>6.685574339791434</v>
      </c>
      <c r="I40">
        <f t="shared" si="1"/>
        <v>5.5982589478823748</v>
      </c>
      <c r="J40">
        <f t="shared" si="1"/>
        <v>3.9124537058984474</v>
      </c>
      <c r="K40">
        <f t="shared" si="1"/>
        <v>3.4556998451641192</v>
      </c>
      <c r="L40">
        <f t="shared" si="1"/>
        <v>4.5587165813976656</v>
      </c>
      <c r="M40">
        <f t="shared" si="1"/>
        <v>3.9682178986320382</v>
      </c>
      <c r="N40">
        <f t="shared" si="1"/>
        <v>3.8428389752315559</v>
      </c>
      <c r="O40">
        <f t="shared" si="1"/>
        <v>3.3982344628926704</v>
      </c>
      <c r="P40">
        <f t="shared" si="1"/>
        <v>3.5327870587438182</v>
      </c>
      <c r="Q40">
        <f t="shared" si="1"/>
        <v>3.4827151758229014</v>
      </c>
      <c r="R40">
        <f t="shared" si="1"/>
        <v>3.4759932535679301</v>
      </c>
      <c r="S40">
        <f t="shared" si="1"/>
        <v>3.4991512020505904</v>
      </c>
      <c r="T40">
        <f t="shared" si="1"/>
        <v>2.276372798181804</v>
      </c>
      <c r="U40">
        <f t="shared" si="1"/>
        <v>3.2704820695849208</v>
      </c>
      <c r="V40">
        <f t="shared" si="1"/>
        <v>3.0101003772496151</v>
      </c>
      <c r="W40">
        <f t="shared" si="1"/>
        <v>3.0741884879754515</v>
      </c>
      <c r="X40">
        <f t="shared" si="1"/>
        <v>2.9146176731268314</v>
      </c>
      <c r="Y40">
        <f t="shared" si="1"/>
        <v>2.9000189674909471</v>
      </c>
      <c r="Z40">
        <f t="shared" si="1"/>
        <v>1.0612579220030705</v>
      </c>
      <c r="AA40">
        <f t="shared" si="1"/>
        <v>1.2895206830612804</v>
      </c>
      <c r="AB40">
        <f t="shared" si="1"/>
        <v>1.9028424911050659</v>
      </c>
      <c r="AC40">
        <f t="shared" si="1"/>
        <v>1.9232923343139825</v>
      </c>
      <c r="AD40">
        <f t="shared" si="1"/>
        <v>1.838408720652885</v>
      </c>
      <c r="AE40">
        <f t="shared" si="1"/>
        <v>1.9744827686383681</v>
      </c>
      <c r="AF40">
        <f t="shared" si="1"/>
        <v>1.7708125207854528</v>
      </c>
      <c r="AG40">
        <f t="shared" si="1"/>
        <v>1.5021232544659016</v>
      </c>
      <c r="AH40">
        <f t="shared" si="1"/>
        <v>1.2829048651657606</v>
      </c>
    </row>
  </sheetData>
  <sortState xmlns:xlrd2="http://schemas.microsoft.com/office/spreadsheetml/2017/richdata2" ref="A2:AI38">
    <sortCondition descending="1" ref="AI2:AI38"/>
  </sortState>
  <phoneticPr fontId="18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3B867-8347-4629-8153-AE5443F2ABB1}">
  <dimension ref="A1:AK125"/>
  <sheetViews>
    <sheetView workbookViewId="0">
      <selection sqref="A1:XFD1"/>
    </sheetView>
  </sheetViews>
  <sheetFormatPr defaultRowHeight="14" x14ac:dyDescent="0.3"/>
  <cols>
    <col min="1" max="1" width="17.33203125" customWidth="1"/>
    <col min="2" max="2" width="16.75" customWidth="1"/>
    <col min="3" max="3" width="9.1640625" customWidth="1"/>
    <col min="4" max="12" width="6.58203125" customWidth="1"/>
  </cols>
  <sheetData>
    <row r="1" spans="1:37" s="10" customFormat="1" x14ac:dyDescent="0.3">
      <c r="A1" s="10" t="s">
        <v>343</v>
      </c>
      <c r="B1" s="10" t="s">
        <v>362</v>
      </c>
      <c r="C1" s="10" t="s">
        <v>363</v>
      </c>
      <c r="D1" s="10" t="s">
        <v>364</v>
      </c>
      <c r="E1" s="10" t="s">
        <v>345</v>
      </c>
      <c r="F1" s="10" t="s">
        <v>360</v>
      </c>
      <c r="G1" s="10" t="s">
        <v>365</v>
      </c>
      <c r="H1" s="10" t="s">
        <v>366</v>
      </c>
      <c r="I1" s="10" t="s">
        <v>367</v>
      </c>
      <c r="J1" s="10" t="s">
        <v>368</v>
      </c>
      <c r="K1" s="10" t="s">
        <v>369</v>
      </c>
      <c r="L1" s="10" t="s">
        <v>361</v>
      </c>
      <c r="M1" s="10" t="s">
        <v>291</v>
      </c>
      <c r="N1" s="10" t="s">
        <v>283</v>
      </c>
      <c r="O1" s="10" t="s">
        <v>290</v>
      </c>
      <c r="P1" s="10" t="s">
        <v>284</v>
      </c>
      <c r="Q1" s="10" t="s">
        <v>285</v>
      </c>
      <c r="R1" s="10" t="s">
        <v>288</v>
      </c>
      <c r="S1" s="10" t="s">
        <v>299</v>
      </c>
      <c r="T1" s="10" t="s">
        <v>304</v>
      </c>
      <c r="U1" s="10" t="s">
        <v>289</v>
      </c>
      <c r="V1" s="10" t="s">
        <v>294</v>
      </c>
      <c r="W1" s="10" t="s">
        <v>300</v>
      </c>
      <c r="X1" s="10" t="s">
        <v>292</v>
      </c>
      <c r="Y1" s="10" t="s">
        <v>286</v>
      </c>
      <c r="Z1" s="10" t="s">
        <v>306</v>
      </c>
      <c r="AA1" s="10" t="s">
        <v>278</v>
      </c>
      <c r="AB1" s="10" t="s">
        <v>282</v>
      </c>
      <c r="AC1" s="10" t="s">
        <v>298</v>
      </c>
      <c r="AD1" s="10" t="s">
        <v>293</v>
      </c>
      <c r="AE1" s="10" t="s">
        <v>281</v>
      </c>
      <c r="AF1" s="10" t="s">
        <v>279</v>
      </c>
      <c r="AG1" s="10" t="s">
        <v>296</v>
      </c>
      <c r="AH1" s="10" t="s">
        <v>314</v>
      </c>
      <c r="AI1" s="10" t="s">
        <v>295</v>
      </c>
      <c r="AJ1" s="10" t="s">
        <v>280</v>
      </c>
      <c r="AK1" s="10" t="s">
        <v>171</v>
      </c>
    </row>
    <row r="2" spans="1:37" x14ac:dyDescent="0.3">
      <c r="A2" t="s">
        <v>346</v>
      </c>
      <c r="B2" t="s">
        <v>456</v>
      </c>
      <c r="C2" s="2">
        <v>0.90262178239714397</v>
      </c>
      <c r="D2" s="2">
        <v>0.93998599308881425</v>
      </c>
      <c r="E2" s="2">
        <v>0.39878536476184784</v>
      </c>
      <c r="F2" s="2">
        <v>0.80192592148519537</v>
      </c>
      <c r="G2" s="2">
        <v>0.74363070752311233</v>
      </c>
      <c r="H2" s="2">
        <v>0.65718851242795662</v>
      </c>
      <c r="I2" s="2">
        <v>0.62436626447166321</v>
      </c>
      <c r="J2" s="2">
        <v>0.58982599402201752</v>
      </c>
      <c r="K2" s="2">
        <v>0.44068259194446957</v>
      </c>
      <c r="L2" s="2">
        <v>0.64820002451513437</v>
      </c>
      <c r="M2">
        <v>0.46813323251047284</v>
      </c>
      <c r="N2">
        <v>0.53145847917397671</v>
      </c>
      <c r="O2">
        <v>0.49431171894741543</v>
      </c>
      <c r="P2">
        <v>0.39643857919654646</v>
      </c>
      <c r="Q2">
        <v>0.42586275148851527</v>
      </c>
      <c r="R2">
        <v>0.31662611732662804</v>
      </c>
      <c r="S2">
        <v>0.49003450944075388</v>
      </c>
      <c r="T2">
        <v>0.43636701960858365</v>
      </c>
      <c r="U2">
        <v>0.42812037132330244</v>
      </c>
      <c r="V2">
        <v>0.30884666658797355</v>
      </c>
      <c r="W2">
        <v>0.51597988865397582</v>
      </c>
      <c r="X2">
        <v>0.39746880420259839</v>
      </c>
      <c r="Y2">
        <v>0.36453898877468299</v>
      </c>
      <c r="Z2">
        <v>0.3280973222543741</v>
      </c>
      <c r="AA2">
        <v>0.33406049643953517</v>
      </c>
      <c r="AB2">
        <v>0.25586057579830429</v>
      </c>
      <c r="AC2">
        <v>0.31617024275039629</v>
      </c>
      <c r="AD2">
        <v>0.34970403415903528</v>
      </c>
      <c r="AE2">
        <v>0.33281482000738422</v>
      </c>
      <c r="AF2">
        <v>0.29880789870431596</v>
      </c>
      <c r="AG2">
        <v>0.29047847840705815</v>
      </c>
      <c r="AH2">
        <v>0.13457263919345314</v>
      </c>
      <c r="AI2">
        <v>0.18891920746896854</v>
      </c>
      <c r="AJ2">
        <v>0.13656140235150044</v>
      </c>
      <c r="AK2">
        <f>SUM(C2:AJ2)</f>
        <v>15.287447401407102</v>
      </c>
    </row>
    <row r="3" spans="1:37" x14ac:dyDescent="0.3">
      <c r="A3" t="s">
        <v>380</v>
      </c>
      <c r="B3" t="s">
        <v>457</v>
      </c>
      <c r="C3" s="2">
        <v>1.1281902141906091</v>
      </c>
      <c r="D3" s="2">
        <v>1.3838187039334562</v>
      </c>
      <c r="E3" s="2">
        <v>0.4542979142331649</v>
      </c>
      <c r="F3" s="2">
        <v>0</v>
      </c>
      <c r="G3" s="2">
        <v>1.0987970341210209</v>
      </c>
      <c r="H3" s="2">
        <v>0.77198279547878612</v>
      </c>
      <c r="I3" s="2">
        <v>0.96234290778623088</v>
      </c>
      <c r="J3" s="2">
        <v>0.79406679287702164</v>
      </c>
      <c r="K3" s="2">
        <v>0.39276253204979256</v>
      </c>
      <c r="L3" s="2">
        <v>0.54591692756055643</v>
      </c>
      <c r="M3">
        <v>4.5781680089644998E-2</v>
      </c>
      <c r="N3">
        <v>0.27286644613048733</v>
      </c>
      <c r="O3">
        <v>0</v>
      </c>
      <c r="P3">
        <v>0.29156841131226463</v>
      </c>
      <c r="Q3">
        <v>0.12458605489855192</v>
      </c>
      <c r="R3">
        <v>0.11258288412277945</v>
      </c>
      <c r="S3">
        <v>3.1690764892987069E-2</v>
      </c>
      <c r="T3">
        <v>2.4088135096506046E-2</v>
      </c>
      <c r="U3">
        <v>7.0869805831078284E-2</v>
      </c>
      <c r="V3">
        <v>0.21911199363509867</v>
      </c>
      <c r="W3">
        <v>0</v>
      </c>
      <c r="X3">
        <v>8.5784187145668336E-2</v>
      </c>
      <c r="Y3">
        <v>4.0866475361505998E-2</v>
      </c>
      <c r="Z3">
        <v>9.6238596156410033E-2</v>
      </c>
      <c r="AA3">
        <v>3.6639273598937677E-2</v>
      </c>
      <c r="AB3">
        <v>0.10672892577024179</v>
      </c>
      <c r="AC3">
        <v>0</v>
      </c>
      <c r="AD3">
        <v>8.8383477449850742E-2</v>
      </c>
      <c r="AE3">
        <v>7.3293376829799431E-2</v>
      </c>
      <c r="AF3">
        <v>0.16635106327733937</v>
      </c>
      <c r="AG3">
        <v>4.5470848487893352E-2</v>
      </c>
      <c r="AH3">
        <v>0</v>
      </c>
      <c r="AI3">
        <v>2.3498147287594168E-2</v>
      </c>
      <c r="AJ3">
        <v>0</v>
      </c>
      <c r="AK3">
        <f>SUM(C3:AJ3)</f>
        <v>9.4885763696052781</v>
      </c>
    </row>
    <row r="4" spans="1:37" x14ac:dyDescent="0.3">
      <c r="A4" t="s">
        <v>172</v>
      </c>
      <c r="B4" t="s">
        <v>458</v>
      </c>
      <c r="C4" s="2">
        <v>1.0242222198142756</v>
      </c>
      <c r="D4" s="2">
        <v>1.2272963054401271</v>
      </c>
      <c r="E4" s="2">
        <v>0.44747960038847584</v>
      </c>
      <c r="F4" s="2">
        <v>3.5187105944504492E-2</v>
      </c>
      <c r="G4" s="2">
        <v>1.0544881865184697</v>
      </c>
      <c r="H4" s="2">
        <v>0.7981206762750227</v>
      </c>
      <c r="I4" s="2">
        <v>0.90890666955497912</v>
      </c>
      <c r="J4" s="2">
        <v>0.6270274052486946</v>
      </c>
      <c r="K4" s="2">
        <v>0.33257357517824782</v>
      </c>
      <c r="L4" s="2">
        <v>0.6598794212774447</v>
      </c>
      <c r="M4">
        <v>0</v>
      </c>
      <c r="N4">
        <v>0.24270189878267198</v>
      </c>
      <c r="O4">
        <v>0.19398815229235877</v>
      </c>
      <c r="P4">
        <v>0.20335739814887446</v>
      </c>
      <c r="Q4">
        <v>0</v>
      </c>
      <c r="R4">
        <v>0.23485906731244016</v>
      </c>
      <c r="S4">
        <v>4.0904053100546634E-3</v>
      </c>
      <c r="T4">
        <v>0</v>
      </c>
      <c r="U4">
        <v>0.18291656878595811</v>
      </c>
      <c r="V4">
        <v>0.1831681641545794</v>
      </c>
      <c r="W4">
        <v>4.328877581229125E-2</v>
      </c>
      <c r="X4">
        <v>2.2258414547409514E-2</v>
      </c>
      <c r="Y4">
        <v>5.6478728992515152E-2</v>
      </c>
      <c r="Z4">
        <v>0.15623224910856648</v>
      </c>
      <c r="AA4">
        <v>1.9532930115937406E-2</v>
      </c>
      <c r="AB4">
        <v>4.8497349292333139E-2</v>
      </c>
      <c r="AC4">
        <v>9.0878404818986111E-3</v>
      </c>
      <c r="AD4">
        <v>0</v>
      </c>
      <c r="AE4">
        <v>3.5910593457474877E-3</v>
      </c>
      <c r="AF4">
        <v>0</v>
      </c>
      <c r="AG4">
        <v>1.5834034328621086E-2</v>
      </c>
      <c r="AH4">
        <v>6.7856118220877781E-2</v>
      </c>
      <c r="AI4">
        <v>5.9168321808435592E-2</v>
      </c>
      <c r="AJ4">
        <v>4.5578785048575293E-2</v>
      </c>
      <c r="AK4">
        <f>SUM(C4:AJ4)</f>
        <v>8.907667427530388</v>
      </c>
    </row>
    <row r="5" spans="1:37" x14ac:dyDescent="0.3">
      <c r="A5" t="s">
        <v>381</v>
      </c>
      <c r="B5" t="s">
        <v>459</v>
      </c>
      <c r="C5" s="2">
        <v>1.191646822037032</v>
      </c>
      <c r="D5" s="2">
        <v>0.88597953620545677</v>
      </c>
      <c r="E5" s="2">
        <v>0.5164141246917654</v>
      </c>
      <c r="F5" s="2">
        <v>6.3209679429961259E-3</v>
      </c>
      <c r="G5" s="2">
        <v>0.2760919219330939</v>
      </c>
      <c r="H5" s="2">
        <v>0.20541793882210957</v>
      </c>
      <c r="I5" s="2">
        <v>0.23265184004305664</v>
      </c>
      <c r="J5" s="2">
        <v>0.3390203118517871</v>
      </c>
      <c r="K5" s="2">
        <v>0.13896610902712492</v>
      </c>
      <c r="L5" s="2">
        <v>9.196470767133115E-2</v>
      </c>
      <c r="M5">
        <v>2.7185238010621605E-2</v>
      </c>
      <c r="N5">
        <v>0.1110133615454625</v>
      </c>
      <c r="O5">
        <v>1.5271713820528077E-2</v>
      </c>
      <c r="P5">
        <v>4.5998153298476514E-2</v>
      </c>
      <c r="Q5">
        <v>4.5345671058621605E-2</v>
      </c>
      <c r="R5">
        <v>2.5409919589328658E-2</v>
      </c>
      <c r="S5">
        <v>4.8151566887646088E-3</v>
      </c>
      <c r="T5">
        <v>0</v>
      </c>
      <c r="U5">
        <v>6.0930408854609347E-2</v>
      </c>
      <c r="V5">
        <v>5.7291734394543097E-2</v>
      </c>
      <c r="W5">
        <v>0</v>
      </c>
      <c r="X5">
        <v>9.7308447520248493E-3</v>
      </c>
      <c r="Y5">
        <v>3.6759004548155616E-2</v>
      </c>
      <c r="Z5">
        <v>6.5789869144266318E-3</v>
      </c>
      <c r="AA5">
        <v>7.7252320326776869E-2</v>
      </c>
      <c r="AB5">
        <v>3.7538443832084913E-2</v>
      </c>
      <c r="AC5">
        <v>9.8344523220588419E-3</v>
      </c>
      <c r="AD5">
        <v>0</v>
      </c>
      <c r="AE5">
        <v>3.037948328175669E-2</v>
      </c>
      <c r="AF5">
        <v>7.9060234821072758E-3</v>
      </c>
      <c r="AG5">
        <v>2.6640264488956931E-3</v>
      </c>
      <c r="AH5">
        <v>1.2196273015307664E-2</v>
      </c>
      <c r="AI5">
        <v>1.5519442454665189E-2</v>
      </c>
      <c r="AJ5">
        <v>0</v>
      </c>
      <c r="AK5">
        <f>SUM(C5:AJ5)</f>
        <v>4.5240949388649696</v>
      </c>
    </row>
    <row r="6" spans="1:37" x14ac:dyDescent="0.3">
      <c r="A6" t="s">
        <v>172</v>
      </c>
      <c r="B6" t="s">
        <v>460</v>
      </c>
      <c r="C6" s="2">
        <v>0.26274123440128033</v>
      </c>
      <c r="D6" s="2">
        <v>0.70866058833125789</v>
      </c>
      <c r="E6" s="2">
        <v>0.39818731238351712</v>
      </c>
      <c r="F6" s="2">
        <v>3.1406444272592045E-2</v>
      </c>
      <c r="G6" s="2">
        <v>0.35907280640420985</v>
      </c>
      <c r="H6" s="2">
        <v>0.315639988191872</v>
      </c>
      <c r="I6" s="2">
        <v>0.27142569240539255</v>
      </c>
      <c r="J6" s="2">
        <v>0.39662000779438372</v>
      </c>
      <c r="K6" s="2">
        <v>0</v>
      </c>
      <c r="L6" s="2">
        <v>0.20668396533493855</v>
      </c>
      <c r="M6">
        <v>0</v>
      </c>
      <c r="N6">
        <v>8.4589860594613417E-2</v>
      </c>
      <c r="O6">
        <v>1.7961069739929798E-2</v>
      </c>
      <c r="P6">
        <v>4.1732091820571943E-2</v>
      </c>
      <c r="Q6">
        <v>0.1860226441666942</v>
      </c>
      <c r="R6">
        <v>0</v>
      </c>
      <c r="S6">
        <v>1.4265935655108246E-2</v>
      </c>
      <c r="T6">
        <v>0</v>
      </c>
      <c r="U6">
        <v>0</v>
      </c>
      <c r="V6">
        <v>0</v>
      </c>
      <c r="W6">
        <v>0</v>
      </c>
      <c r="X6">
        <v>1.5015033629755667E-2</v>
      </c>
      <c r="Y6">
        <v>0</v>
      </c>
      <c r="Z6">
        <v>0</v>
      </c>
      <c r="AA6">
        <v>2.9052454294285386E-3</v>
      </c>
      <c r="AB6">
        <v>2.2171760566772985E-2</v>
      </c>
      <c r="AC6">
        <v>5.4543347379436953E-2</v>
      </c>
      <c r="AD6">
        <v>0</v>
      </c>
      <c r="AE6">
        <v>0</v>
      </c>
      <c r="AF6">
        <v>0</v>
      </c>
      <c r="AG6">
        <v>0</v>
      </c>
      <c r="AH6">
        <v>0.16218699778933374</v>
      </c>
      <c r="AI6">
        <v>6.3718685310512363E-2</v>
      </c>
      <c r="AJ6">
        <v>0</v>
      </c>
      <c r="AK6">
        <f>SUM(C6:AJ6)</f>
        <v>3.6155507116016024</v>
      </c>
    </row>
    <row r="7" spans="1:37" x14ac:dyDescent="0.3">
      <c r="A7" t="s">
        <v>382</v>
      </c>
      <c r="B7" t="s">
        <v>461</v>
      </c>
      <c r="C7" s="2">
        <v>1.0253632620915207</v>
      </c>
      <c r="D7" s="2">
        <v>0.30392165181443792</v>
      </c>
      <c r="E7" s="2">
        <v>1.0530221352831863</v>
      </c>
      <c r="F7" s="2">
        <v>9.5388013355765244E-2</v>
      </c>
      <c r="G7" s="2">
        <v>0.18638867099380813</v>
      </c>
      <c r="H7" s="2">
        <v>7.9965163485880161E-2</v>
      </c>
      <c r="I7" s="2">
        <v>9.9719304715643914E-2</v>
      </c>
      <c r="J7" s="2">
        <v>4.4056201488464404E-2</v>
      </c>
      <c r="K7" s="2">
        <v>2.0811091429521096E-2</v>
      </c>
      <c r="L7" s="2">
        <v>7.1453021715733936E-2</v>
      </c>
      <c r="M7">
        <v>0</v>
      </c>
      <c r="N7">
        <v>6.3973630639734477E-2</v>
      </c>
      <c r="O7">
        <v>2.6274571869112182E-2</v>
      </c>
      <c r="P7">
        <v>2.1669239393220584E-2</v>
      </c>
      <c r="Q7">
        <v>0</v>
      </c>
      <c r="R7">
        <v>1.7968153577933785E-2</v>
      </c>
      <c r="S7">
        <v>4.1149273446384627E-3</v>
      </c>
      <c r="T7">
        <v>0</v>
      </c>
      <c r="U7">
        <v>7.2645032427476899E-2</v>
      </c>
      <c r="V7">
        <v>2.7073039300207848E-2</v>
      </c>
      <c r="W7">
        <v>0</v>
      </c>
      <c r="X7">
        <v>0</v>
      </c>
      <c r="Y7">
        <v>1.4541538950471614E-2</v>
      </c>
      <c r="Z7">
        <v>2.1574616142251871E-2</v>
      </c>
      <c r="AA7">
        <v>2.1704769438258963E-2</v>
      </c>
      <c r="AB7">
        <v>0</v>
      </c>
      <c r="AC7">
        <v>0</v>
      </c>
      <c r="AD7">
        <v>2.8894413434718217E-2</v>
      </c>
      <c r="AE7">
        <v>0</v>
      </c>
      <c r="AF7">
        <v>0</v>
      </c>
      <c r="AG7">
        <v>6.6538393517561936E-3</v>
      </c>
      <c r="AH7">
        <v>0</v>
      </c>
      <c r="AI7">
        <v>9.3442213337711112E-3</v>
      </c>
      <c r="AJ7">
        <v>0</v>
      </c>
      <c r="AK7">
        <f>SUM(C7:AJ7)</f>
        <v>3.3165205095775137</v>
      </c>
    </row>
    <row r="8" spans="1:37" x14ac:dyDescent="0.3">
      <c r="A8" t="s">
        <v>243</v>
      </c>
      <c r="B8" t="s">
        <v>370</v>
      </c>
      <c r="C8" s="2">
        <v>0.30474400765781273</v>
      </c>
      <c r="D8" s="2">
        <v>0.14592449000086244</v>
      </c>
      <c r="E8" s="2">
        <v>0.13330700985513358</v>
      </c>
      <c r="F8" s="2">
        <v>2.3322392427413385</v>
      </c>
      <c r="G8" s="2">
        <v>7.1491334655097244E-2</v>
      </c>
      <c r="H8" s="2">
        <v>0</v>
      </c>
      <c r="I8" s="2">
        <v>6.1043361613071266E-3</v>
      </c>
      <c r="J8" s="2">
        <v>3.2786763102855402E-3</v>
      </c>
      <c r="K8" s="2">
        <v>6.2172313412906563E-2</v>
      </c>
      <c r="L8" s="2">
        <v>1.1458366782749444E-2</v>
      </c>
      <c r="M8">
        <v>0</v>
      </c>
      <c r="N8">
        <v>5.1581964036987787E-3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4.3348914908406658E-2</v>
      </c>
      <c r="X8">
        <v>0</v>
      </c>
      <c r="Y8">
        <v>5.5164029140426334E-3</v>
      </c>
      <c r="Z8">
        <v>0</v>
      </c>
      <c r="AA8">
        <v>8.1520212102570277E-3</v>
      </c>
      <c r="AB8">
        <v>5.1603422323826271E-3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f>SUM(C8:AJ8)</f>
        <v>3.1380556552462813</v>
      </c>
    </row>
    <row r="9" spans="1:37" x14ac:dyDescent="0.3">
      <c r="A9" t="s">
        <v>383</v>
      </c>
      <c r="B9" t="s">
        <v>462</v>
      </c>
      <c r="C9" s="2">
        <v>1.3115376345107437</v>
      </c>
      <c r="D9" s="2">
        <v>8.9491452029364107E-2</v>
      </c>
      <c r="E9" s="2">
        <v>0.99788894011090701</v>
      </c>
      <c r="F9" s="2">
        <v>0</v>
      </c>
      <c r="G9" s="2">
        <v>1.1289562586049956E-2</v>
      </c>
      <c r="H9" s="2">
        <v>2.8870438695227832E-2</v>
      </c>
      <c r="I9" s="2">
        <v>2.5089893467366193E-2</v>
      </c>
      <c r="J9" s="2">
        <v>0</v>
      </c>
      <c r="K9" s="2">
        <v>0</v>
      </c>
      <c r="L9" s="2">
        <v>2.0219948184766995E-2</v>
      </c>
      <c r="M9">
        <v>0</v>
      </c>
      <c r="N9">
        <v>1.8849397874180236E-2</v>
      </c>
      <c r="O9">
        <v>0</v>
      </c>
      <c r="P9">
        <v>2.8983429916607287E-3</v>
      </c>
      <c r="Q9">
        <v>0</v>
      </c>
      <c r="R9">
        <v>0</v>
      </c>
      <c r="S9">
        <v>0</v>
      </c>
      <c r="T9">
        <v>0</v>
      </c>
      <c r="U9">
        <v>2.2384238354802716E-2</v>
      </c>
      <c r="V9">
        <v>0</v>
      </c>
      <c r="W9">
        <v>0</v>
      </c>
      <c r="X9">
        <v>0</v>
      </c>
      <c r="Y9">
        <v>2.4934957220832487E-3</v>
      </c>
      <c r="Z9">
        <v>0</v>
      </c>
      <c r="AA9">
        <v>5.1676447987390607E-2</v>
      </c>
      <c r="AB9">
        <v>0</v>
      </c>
      <c r="AC9">
        <v>0</v>
      </c>
      <c r="AD9">
        <v>0</v>
      </c>
      <c r="AE9">
        <v>0</v>
      </c>
      <c r="AF9">
        <v>0</v>
      </c>
      <c r="AG9">
        <v>1.2458844240562473E-2</v>
      </c>
      <c r="AH9">
        <v>2.5004045972198169E-3</v>
      </c>
      <c r="AI9">
        <v>0</v>
      </c>
      <c r="AJ9">
        <v>0</v>
      </c>
      <c r="AK9">
        <f>SUM(C9:AJ9)</f>
        <v>2.5976490413523257</v>
      </c>
    </row>
    <row r="10" spans="1:37" x14ac:dyDescent="0.3">
      <c r="A10" t="s">
        <v>384</v>
      </c>
      <c r="B10" t="s">
        <v>463</v>
      </c>
      <c r="C10" s="2">
        <v>0</v>
      </c>
      <c r="D10" s="2">
        <v>0.3437576616991766</v>
      </c>
      <c r="E10" s="2">
        <v>2.052494104450981E-2</v>
      </c>
      <c r="F10" s="2">
        <v>1.5917775378501687E-2</v>
      </c>
      <c r="G10" s="2">
        <v>4.7592584589935975E-2</v>
      </c>
      <c r="H10" s="2">
        <v>4.7452443885582778E-2</v>
      </c>
      <c r="I10" s="2">
        <v>9.8312428314912575E-2</v>
      </c>
      <c r="J10" s="2">
        <v>0.26566693502113331</v>
      </c>
      <c r="K10" s="2">
        <v>0.70568696634427108</v>
      </c>
      <c r="L10" s="2">
        <v>7.7628767039814611E-2</v>
      </c>
      <c r="M10">
        <v>0</v>
      </c>
      <c r="N10">
        <v>8.6367872040762003E-3</v>
      </c>
      <c r="O10">
        <v>4.9341135355952786E-3</v>
      </c>
      <c r="P10">
        <v>7.6069720938066335E-3</v>
      </c>
      <c r="Q10">
        <v>0</v>
      </c>
      <c r="R10">
        <v>0.13686763177139807</v>
      </c>
      <c r="S10">
        <v>8.9785243512362951E-3</v>
      </c>
      <c r="T10">
        <v>0</v>
      </c>
      <c r="U10">
        <v>0</v>
      </c>
      <c r="V10">
        <v>5.9941888061954683E-2</v>
      </c>
      <c r="W10">
        <v>0</v>
      </c>
      <c r="X10">
        <v>0</v>
      </c>
      <c r="Y10">
        <v>6.2083842779767674E-3</v>
      </c>
      <c r="Z10">
        <v>1.6818226746631259E-2</v>
      </c>
      <c r="AA10">
        <v>1.8323361178972523E-4</v>
      </c>
      <c r="AB10">
        <v>4.9847783985667816E-3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1.8206495161867215E-3</v>
      </c>
      <c r="AJ10">
        <v>0</v>
      </c>
      <c r="AK10">
        <f>SUM(C10:AJ10)</f>
        <v>1.8795216928870571</v>
      </c>
    </row>
    <row r="11" spans="1:37" x14ac:dyDescent="0.3">
      <c r="A11" t="s">
        <v>385</v>
      </c>
      <c r="B11" t="s">
        <v>464</v>
      </c>
      <c r="C11" s="2">
        <v>0.26308379675310112</v>
      </c>
      <c r="D11" s="2">
        <v>0.16811133784176049</v>
      </c>
      <c r="E11" s="2">
        <v>4.7184883152020365E-2</v>
      </c>
      <c r="F11" s="2">
        <v>0.11284821875236183</v>
      </c>
      <c r="G11" s="2">
        <v>0.10702399751030166</v>
      </c>
      <c r="H11" s="2">
        <v>5.5912078421895217E-2</v>
      </c>
      <c r="I11" s="2">
        <v>6.2077082020595684E-2</v>
      </c>
      <c r="J11" s="2">
        <v>5.3584697085933906E-2</v>
      </c>
      <c r="K11" s="2">
        <v>2.7656156320951468E-2</v>
      </c>
      <c r="L11" s="2">
        <v>0.10650502646551602</v>
      </c>
      <c r="M11">
        <v>3.1551858753905225E-2</v>
      </c>
      <c r="N11">
        <v>5.4212277072819601E-2</v>
      </c>
      <c r="O11">
        <v>6.3002914216921363E-2</v>
      </c>
      <c r="P11">
        <v>3.7894009263416691E-2</v>
      </c>
      <c r="Q11">
        <v>4.027986158127167E-2</v>
      </c>
      <c r="R11">
        <v>1.3432179914855276E-2</v>
      </c>
      <c r="S11">
        <v>5.2258274978790917E-2</v>
      </c>
      <c r="T11">
        <v>3.3734486552945558E-2</v>
      </c>
      <c r="U11">
        <v>7.0061151560002269E-2</v>
      </c>
      <c r="V11">
        <v>1.8954179000526421E-2</v>
      </c>
      <c r="W11">
        <v>4.9813218490024992E-2</v>
      </c>
      <c r="X11">
        <v>6.4760766620569177E-2</v>
      </c>
      <c r="Y11">
        <v>3.8131952031285991E-2</v>
      </c>
      <c r="Z11">
        <v>3.6179199765711899E-2</v>
      </c>
      <c r="AA11">
        <v>3.792465469235045E-2</v>
      </c>
      <c r="AB11">
        <v>1.5324960152437752E-2</v>
      </c>
      <c r="AC11">
        <v>3.6582589437811758E-2</v>
      </c>
      <c r="AD11">
        <v>2.9924077203926928E-2</v>
      </c>
      <c r="AE11">
        <v>2.1282352203580469E-2</v>
      </c>
      <c r="AF11">
        <v>4.2675117067949221E-2</v>
      </c>
      <c r="AG11">
        <v>2.6506299024071662E-2</v>
      </c>
      <c r="AH11">
        <v>1.2204718290607399E-2</v>
      </c>
      <c r="AI11">
        <v>1.4227269985496959E-2</v>
      </c>
      <c r="AJ11">
        <v>2.2897469240248075E-2</v>
      </c>
      <c r="AK11">
        <f>SUM(C11:AJ11)</f>
        <v>1.8678031114259652</v>
      </c>
    </row>
    <row r="12" spans="1:37" x14ac:dyDescent="0.3">
      <c r="A12" t="s">
        <v>408</v>
      </c>
      <c r="B12" t="s">
        <v>465</v>
      </c>
      <c r="C12" s="2">
        <v>0.25493048419526371</v>
      </c>
      <c r="D12" s="2">
        <v>1.2822045215287852E-2</v>
      </c>
      <c r="E12" s="2">
        <v>0.68437006963726044</v>
      </c>
      <c r="F12" s="2">
        <v>0</v>
      </c>
      <c r="G12" s="2">
        <v>0.13522777213139417</v>
      </c>
      <c r="H12" s="2">
        <v>8.3245622069286526E-2</v>
      </c>
      <c r="I12" s="2">
        <v>4.5689822208893095E-2</v>
      </c>
      <c r="J12" s="2">
        <v>1.0065357302849869E-2</v>
      </c>
      <c r="K12" s="2">
        <v>0</v>
      </c>
      <c r="L12" s="2">
        <v>5.7069014096870992E-2</v>
      </c>
      <c r="M12">
        <v>0.43708942502428599</v>
      </c>
      <c r="N12">
        <v>1.7881056017276461E-2</v>
      </c>
      <c r="O12">
        <v>3.6840003769584691E-2</v>
      </c>
      <c r="P12">
        <v>3.9664833273744555E-3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7.8926404435981587E-4</v>
      </c>
      <c r="AB12">
        <v>6.1675224072686358E-2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f>SUM(C12:AJ12)</f>
        <v>1.8416616431126744</v>
      </c>
    </row>
    <row r="13" spans="1:37" x14ac:dyDescent="0.3">
      <c r="A13" t="s">
        <v>409</v>
      </c>
      <c r="B13" t="s">
        <v>466</v>
      </c>
      <c r="C13" s="2">
        <v>0.47005205750820711</v>
      </c>
      <c r="D13" s="2">
        <v>3.0020141177606305E-2</v>
      </c>
      <c r="E13" s="2">
        <v>3.0255954991609803E-2</v>
      </c>
      <c r="F13" s="2">
        <v>0.96285384592676504</v>
      </c>
      <c r="G13" s="2">
        <v>1.2040005792603416E-2</v>
      </c>
      <c r="H13" s="2">
        <v>1.5745251182890808E-2</v>
      </c>
      <c r="I13" s="2">
        <v>0</v>
      </c>
      <c r="J13" s="2">
        <v>4.4709861080409934E-3</v>
      </c>
      <c r="K13" s="2">
        <v>0</v>
      </c>
      <c r="L13" s="2">
        <v>5.1822290793676834E-3</v>
      </c>
      <c r="M13">
        <v>0</v>
      </c>
      <c r="N13">
        <v>3.7555625496045785E-3</v>
      </c>
      <c r="O13">
        <v>0</v>
      </c>
      <c r="P13">
        <v>0</v>
      </c>
      <c r="Q13">
        <v>0</v>
      </c>
      <c r="R13">
        <v>0</v>
      </c>
      <c r="S13">
        <v>0</v>
      </c>
      <c r="T13">
        <v>1.3164719459266828E-2</v>
      </c>
      <c r="U13">
        <v>0</v>
      </c>
      <c r="V13">
        <v>0</v>
      </c>
      <c r="W13">
        <v>0</v>
      </c>
      <c r="X13">
        <v>0</v>
      </c>
      <c r="Y13">
        <v>1.3628469627615142E-3</v>
      </c>
      <c r="Z13">
        <v>0</v>
      </c>
      <c r="AA13">
        <v>2.5297660904478E-3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f>SUM(C13:AJ13)</f>
        <v>1.5514333668291718</v>
      </c>
    </row>
    <row r="14" spans="1:37" x14ac:dyDescent="0.3">
      <c r="A14" t="s">
        <v>177</v>
      </c>
      <c r="B14" t="s">
        <v>467</v>
      </c>
      <c r="C14" s="2">
        <v>0.28067418682942741</v>
      </c>
      <c r="D14" s="2">
        <v>3.7423310446490436E-2</v>
      </c>
      <c r="E14" s="2">
        <v>0.45860249979271656</v>
      </c>
      <c r="F14" s="2">
        <v>5.1826582222044637E-3</v>
      </c>
      <c r="G14" s="2">
        <v>0.13014617710998755</v>
      </c>
      <c r="H14" s="2">
        <v>8.5435394754254049E-3</v>
      </c>
      <c r="I14" s="2">
        <v>5.1895398879462783E-2</v>
      </c>
      <c r="J14" s="2">
        <v>0</v>
      </c>
      <c r="K14" s="2">
        <v>2.7498832632776665E-2</v>
      </c>
      <c r="L14" s="2">
        <v>6.5353359571437397E-2</v>
      </c>
      <c r="M14">
        <v>0.18402955014460509</v>
      </c>
      <c r="N14">
        <v>7.5600266448343813E-3</v>
      </c>
      <c r="O14">
        <v>0</v>
      </c>
      <c r="P14">
        <v>5.1358791568516804E-3</v>
      </c>
      <c r="Q14">
        <v>7.090720101728544E-3</v>
      </c>
      <c r="R14">
        <v>1.6591303300160693E-2</v>
      </c>
      <c r="S14">
        <v>9.6225399286925337E-3</v>
      </c>
      <c r="T14">
        <v>2.2210963318710111E-2</v>
      </c>
      <c r="U14">
        <v>7.6321498348190658E-3</v>
      </c>
      <c r="V14">
        <v>1.145892962249641E-3</v>
      </c>
      <c r="W14">
        <v>3.3092782307916268E-3</v>
      </c>
      <c r="X14">
        <v>2.1711792475182422E-2</v>
      </c>
      <c r="Y14">
        <v>6.8338600966088448E-3</v>
      </c>
      <c r="Z14">
        <v>1.0527647076571445E-2</v>
      </c>
      <c r="AA14">
        <v>6.7641697057390874E-3</v>
      </c>
      <c r="AB14">
        <v>4.6296506245196135E-2</v>
      </c>
      <c r="AC14">
        <v>1.8232443742947377E-3</v>
      </c>
      <c r="AD14">
        <v>3.5945050779056971E-3</v>
      </c>
      <c r="AE14">
        <v>1.6723376303085426E-2</v>
      </c>
      <c r="AF14">
        <v>6.4728882166630733E-3</v>
      </c>
      <c r="AG14">
        <v>5.8833117796402191E-3</v>
      </c>
      <c r="AH14">
        <v>1.9858320517974933E-2</v>
      </c>
      <c r="AI14">
        <v>5.8503473672241312E-4</v>
      </c>
      <c r="AJ14">
        <v>0</v>
      </c>
      <c r="AK14">
        <f>SUM(C14:AJ14)</f>
        <v>1.476722923188956</v>
      </c>
    </row>
    <row r="15" spans="1:37" x14ac:dyDescent="0.3">
      <c r="A15" t="s">
        <v>410</v>
      </c>
      <c r="B15" t="s">
        <v>468</v>
      </c>
      <c r="C15" s="2">
        <v>0.47649889930867506</v>
      </c>
      <c r="D15" s="2">
        <v>0.12589844341117515</v>
      </c>
      <c r="E15" s="2">
        <v>0.18880843885823848</v>
      </c>
      <c r="F15" s="2">
        <v>0</v>
      </c>
      <c r="G15" s="2">
        <v>0.16700937875213601</v>
      </c>
      <c r="H15" s="2">
        <v>6.4053832483508794E-2</v>
      </c>
      <c r="I15" s="2">
        <v>7.5521413906897122E-2</v>
      </c>
      <c r="J15" s="2">
        <v>3.570863778618745E-2</v>
      </c>
      <c r="K15" s="2">
        <v>0</v>
      </c>
      <c r="L15" s="2">
        <v>8.662424262637243E-2</v>
      </c>
      <c r="M15">
        <v>0</v>
      </c>
      <c r="N15">
        <v>9.4555701759854224E-3</v>
      </c>
      <c r="O15">
        <v>6.1488700938845597E-3</v>
      </c>
      <c r="P15">
        <v>1.5987317965676965E-3</v>
      </c>
      <c r="Q15">
        <v>2.7872077905832425E-2</v>
      </c>
      <c r="R15">
        <v>1.4917270728990127E-2</v>
      </c>
      <c r="S15">
        <v>0</v>
      </c>
      <c r="T15">
        <v>0</v>
      </c>
      <c r="U15">
        <v>3.5855818159423632E-2</v>
      </c>
      <c r="V15">
        <v>4.4344476244005497E-3</v>
      </c>
      <c r="W15">
        <v>1.3579107754285001E-2</v>
      </c>
      <c r="X15">
        <v>0</v>
      </c>
      <c r="Y15">
        <v>1.0682340617165388E-2</v>
      </c>
      <c r="Z15">
        <v>0</v>
      </c>
      <c r="AA15">
        <v>4.4825918066073835E-3</v>
      </c>
      <c r="AB15">
        <v>1.7155447315381153E-3</v>
      </c>
      <c r="AC15">
        <v>9.1512057178279316E-3</v>
      </c>
      <c r="AD15">
        <v>2.7062429922170003E-2</v>
      </c>
      <c r="AE15">
        <v>4.7812243954888749E-3</v>
      </c>
      <c r="AF15">
        <v>0</v>
      </c>
      <c r="AG15">
        <v>1.1296756083157986E-2</v>
      </c>
      <c r="AH15">
        <v>0</v>
      </c>
      <c r="AI15">
        <v>2.3393128537293425E-3</v>
      </c>
      <c r="AJ15">
        <v>0</v>
      </c>
      <c r="AK15">
        <f>SUM(C15:AJ15)</f>
        <v>1.405496587500245</v>
      </c>
    </row>
    <row r="16" spans="1:37" x14ac:dyDescent="0.3">
      <c r="A16" t="s">
        <v>383</v>
      </c>
      <c r="B16" t="s">
        <v>469</v>
      </c>
      <c r="C16" s="2">
        <v>0.93814195487951002</v>
      </c>
      <c r="D16" s="2">
        <v>1.9525041352616807E-2</v>
      </c>
      <c r="E16" s="2">
        <v>0.24044865003688928</v>
      </c>
      <c r="F16" s="2">
        <v>2.9526967196048222E-3</v>
      </c>
      <c r="G16" s="2">
        <v>2.7482934063817018E-2</v>
      </c>
      <c r="H16" s="2">
        <v>0</v>
      </c>
      <c r="I16" s="2">
        <v>0</v>
      </c>
      <c r="J16" s="2">
        <v>1.3035352714834754E-2</v>
      </c>
      <c r="K16" s="2">
        <v>1.4391575312263209E-2</v>
      </c>
      <c r="L16" s="2">
        <v>8.134119664569785E-3</v>
      </c>
      <c r="M16">
        <v>1.5790063812726397E-2</v>
      </c>
      <c r="N16">
        <v>3.6849457705655691E-3</v>
      </c>
      <c r="O16">
        <v>7.1919692344105252E-3</v>
      </c>
      <c r="P16">
        <v>6.3427963782633134E-3</v>
      </c>
      <c r="Q16">
        <v>5.4404963859706378E-3</v>
      </c>
      <c r="R16">
        <v>1.2606625723405708E-3</v>
      </c>
      <c r="S16">
        <v>8.9242620327481331E-4</v>
      </c>
      <c r="T16">
        <v>2.5802804847045177E-3</v>
      </c>
      <c r="U16">
        <v>0</v>
      </c>
      <c r="V16">
        <v>1.3048299623931274E-3</v>
      </c>
      <c r="W16">
        <v>0</v>
      </c>
      <c r="X16">
        <v>5.0908119892109577E-3</v>
      </c>
      <c r="Y16">
        <v>5.3645765885423696E-3</v>
      </c>
      <c r="Z16">
        <v>0</v>
      </c>
      <c r="AA16">
        <v>9.3620730697219143E-3</v>
      </c>
      <c r="AB16">
        <v>5.1216537047046038E-4</v>
      </c>
      <c r="AC16">
        <v>9.073805319948898E-3</v>
      </c>
      <c r="AD16">
        <v>0</v>
      </c>
      <c r="AE16">
        <v>1.6485114229967263E-2</v>
      </c>
      <c r="AF16">
        <v>1.095218070900154E-2</v>
      </c>
      <c r="AG16">
        <v>3.7775203051566364E-3</v>
      </c>
      <c r="AH16">
        <v>0</v>
      </c>
      <c r="AI16">
        <v>1.966370032166668E-3</v>
      </c>
      <c r="AJ16">
        <v>0</v>
      </c>
      <c r="AK16">
        <f>SUM(C16:AJ16)</f>
        <v>1.3711854131629424</v>
      </c>
    </row>
    <row r="17" spans="1:37" x14ac:dyDescent="0.3">
      <c r="A17" t="s">
        <v>23</v>
      </c>
      <c r="B17" t="s">
        <v>193</v>
      </c>
      <c r="C17" s="3">
        <v>0.10436315581245459</v>
      </c>
      <c r="D17" s="3">
        <v>1.5797601931629199E-2</v>
      </c>
      <c r="E17" s="3">
        <v>0.43111582384313407</v>
      </c>
      <c r="F17" s="3">
        <v>0</v>
      </c>
      <c r="G17" s="3">
        <v>0</v>
      </c>
      <c r="H17" s="3">
        <v>0.12857534201833096</v>
      </c>
      <c r="I17" s="3">
        <v>4.9918145650221402E-2</v>
      </c>
      <c r="J17" s="3">
        <v>2.7595026942731724E-2</v>
      </c>
      <c r="K17" s="3">
        <v>0</v>
      </c>
      <c r="L17" s="3">
        <v>0</v>
      </c>
      <c r="M17">
        <v>1.6219946279320909E-2</v>
      </c>
      <c r="N17">
        <v>1.0706493265052103E-2</v>
      </c>
      <c r="O17">
        <v>5.3349771396487156E-3</v>
      </c>
      <c r="P17">
        <v>9.761844690122156E-3</v>
      </c>
      <c r="Q17">
        <v>5.4445661905886455E-2</v>
      </c>
      <c r="R17">
        <v>0</v>
      </c>
      <c r="S17">
        <v>7.6637266330958397E-3</v>
      </c>
      <c r="T17">
        <v>0</v>
      </c>
      <c r="U17">
        <v>6.4433642112868075E-3</v>
      </c>
      <c r="V17">
        <v>0</v>
      </c>
      <c r="W17">
        <v>0</v>
      </c>
      <c r="X17">
        <v>2.7415664446694098E-2</v>
      </c>
      <c r="Y17">
        <v>1.2529314635031204E-2</v>
      </c>
      <c r="Z17">
        <v>0</v>
      </c>
      <c r="AA17">
        <v>1.2732204245514333E-3</v>
      </c>
      <c r="AB17">
        <v>1.855487744612476E-2</v>
      </c>
      <c r="AC17">
        <v>1.9110279389329963E-3</v>
      </c>
      <c r="AD17">
        <v>1.1866356527724236E-2</v>
      </c>
      <c r="AE17">
        <v>3.8932757343780114E-2</v>
      </c>
      <c r="AF17">
        <v>1.0975471442962105E-2</v>
      </c>
      <c r="AG17">
        <v>1.3131433327650172E-2</v>
      </c>
      <c r="AH17">
        <v>0</v>
      </c>
      <c r="AI17">
        <v>0</v>
      </c>
      <c r="AJ17">
        <v>1.7164860499026567E-2</v>
      </c>
      <c r="AK17">
        <f>SUM(C17:AJ17)</f>
        <v>1.0216960943553925</v>
      </c>
    </row>
    <row r="18" spans="1:37" x14ac:dyDescent="0.3">
      <c r="A18" t="s">
        <v>77</v>
      </c>
      <c r="B18" t="s">
        <v>213</v>
      </c>
      <c r="C18" s="3">
        <v>0.28067418682942741</v>
      </c>
      <c r="D18" s="3">
        <v>3.7423310446490436E-2</v>
      </c>
      <c r="E18" s="3">
        <v>0.45860249979271656</v>
      </c>
      <c r="F18" s="3">
        <v>5.1826582222044637E-3</v>
      </c>
      <c r="G18" s="3">
        <v>0.13014617710998755</v>
      </c>
      <c r="H18" s="3">
        <v>3</v>
      </c>
      <c r="I18" s="3">
        <v>5.1895398879462783E-2</v>
      </c>
      <c r="J18" s="3">
        <v>0</v>
      </c>
      <c r="K18" s="3">
        <v>2.7498832632776665E-2</v>
      </c>
      <c r="L18" s="3">
        <v>6.5353359571437397E-2</v>
      </c>
      <c r="M18">
        <v>0.1017594429168631</v>
      </c>
      <c r="N18">
        <v>0</v>
      </c>
      <c r="O18">
        <v>0.16353585212771662</v>
      </c>
      <c r="P18">
        <v>0</v>
      </c>
      <c r="Q18">
        <v>0</v>
      </c>
      <c r="R18">
        <v>3.9243073659385808E-3</v>
      </c>
      <c r="S18">
        <v>0.26462376332008175</v>
      </c>
      <c r="T18">
        <v>0.34914265177456427</v>
      </c>
      <c r="U18">
        <v>0</v>
      </c>
      <c r="V18">
        <v>0</v>
      </c>
      <c r="W18">
        <v>1.1730684342056716E-2</v>
      </c>
      <c r="X18">
        <v>6.2842106988324653E-2</v>
      </c>
      <c r="Y18">
        <v>1.6350769655884983E-3</v>
      </c>
      <c r="Z18">
        <v>4.4789760516116835E-2</v>
      </c>
      <c r="AA18">
        <v>0</v>
      </c>
      <c r="AB18">
        <v>1.3325405413737133E-3</v>
      </c>
      <c r="AC18">
        <v>6.049090610499787E-3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f>SUM(C18:AJ18)</f>
        <v>5.0681417009536274</v>
      </c>
    </row>
    <row r="19" spans="1:37" x14ac:dyDescent="0.3">
      <c r="A19" t="s">
        <v>172</v>
      </c>
      <c r="B19" t="s">
        <v>192</v>
      </c>
      <c r="C19">
        <v>0</v>
      </c>
      <c r="D19">
        <v>0.2143608241462292</v>
      </c>
      <c r="E19">
        <v>0.1557789134272945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4.1365047357255505E-2</v>
      </c>
      <c r="M19">
        <v>4.4119373164517021E-2</v>
      </c>
      <c r="N19">
        <v>7.666082918601376E-2</v>
      </c>
      <c r="O19">
        <v>0.10708814653280999</v>
      </c>
      <c r="P19">
        <v>0</v>
      </c>
      <c r="Q19">
        <v>0.192967555805448</v>
      </c>
      <c r="R19">
        <v>0.15628013253358891</v>
      </c>
      <c r="S19">
        <v>4.2745018488863831E-3</v>
      </c>
      <c r="T19">
        <v>0</v>
      </c>
      <c r="U19">
        <v>0</v>
      </c>
      <c r="V19">
        <v>0</v>
      </c>
      <c r="W19">
        <v>0</v>
      </c>
      <c r="X19">
        <v>0</v>
      </c>
      <c r="Y19">
        <v>0.12641553843463335</v>
      </c>
      <c r="Z19">
        <v>0</v>
      </c>
      <c r="AA19">
        <v>3.2081402067915599E-2</v>
      </c>
      <c r="AB19">
        <v>3.0402523086092955E-3</v>
      </c>
      <c r="AC19">
        <v>0.12818239046924579</v>
      </c>
      <c r="AD19">
        <v>0</v>
      </c>
      <c r="AE19">
        <v>0</v>
      </c>
      <c r="AF19">
        <v>0</v>
      </c>
      <c r="AG19">
        <v>3.0318736054426348E-2</v>
      </c>
      <c r="AH19">
        <v>0</v>
      </c>
      <c r="AI19">
        <v>0</v>
      </c>
      <c r="AJ19">
        <v>0</v>
      </c>
      <c r="AK19">
        <f>SUM(C19:AJ19)</f>
        <v>1.3129336433368737</v>
      </c>
    </row>
    <row r="20" spans="1:37" x14ac:dyDescent="0.3">
      <c r="A20" t="s">
        <v>177</v>
      </c>
      <c r="B20" t="s">
        <v>204</v>
      </c>
      <c r="C20">
        <v>0.10436315581245459</v>
      </c>
      <c r="D20">
        <v>1.5797601931629199E-2</v>
      </c>
      <c r="E20">
        <v>0.43111582384313407</v>
      </c>
      <c r="F20">
        <v>0</v>
      </c>
      <c r="G20">
        <v>0</v>
      </c>
      <c r="H20">
        <v>0.12857534201833096</v>
      </c>
      <c r="I20">
        <v>4.9918145650221402E-2</v>
      </c>
      <c r="J20">
        <v>2.7595026942731724E-2</v>
      </c>
      <c r="K20">
        <v>0</v>
      </c>
      <c r="L20">
        <v>0</v>
      </c>
      <c r="M20">
        <v>0.46532127245435628</v>
      </c>
      <c r="N20">
        <v>1.7012692803249959E-3</v>
      </c>
      <c r="O20">
        <v>0</v>
      </c>
      <c r="P20">
        <v>0</v>
      </c>
      <c r="Q20">
        <v>0</v>
      </c>
      <c r="R20">
        <v>0</v>
      </c>
      <c r="S20">
        <v>1.8059450273818175E-3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1.4424994717890901E-3</v>
      </c>
      <c r="AB20">
        <v>4.2284850297376001E-3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f>SUM(C20:AJ20)</f>
        <v>1.2318645674620918</v>
      </c>
    </row>
    <row r="21" spans="1:37" x14ac:dyDescent="0.3">
      <c r="A21" t="s">
        <v>173</v>
      </c>
      <c r="B21" t="s">
        <v>190</v>
      </c>
      <c r="C21">
        <v>0.27019397211696605</v>
      </c>
      <c r="D21">
        <v>0.35740880364236721</v>
      </c>
      <c r="E21">
        <v>1.4234414988080974E-2</v>
      </c>
      <c r="F21">
        <v>0</v>
      </c>
      <c r="G21">
        <v>7.2209077162150054E-2</v>
      </c>
      <c r="H21">
        <v>0.12613465552569247</v>
      </c>
      <c r="I21">
        <v>0.13117195173162813</v>
      </c>
      <c r="J21">
        <v>5.3136473647656467E-2</v>
      </c>
      <c r="K21">
        <v>0</v>
      </c>
      <c r="L21">
        <v>4.1282518313338103E-2</v>
      </c>
      <c r="M21">
        <v>0</v>
      </c>
      <c r="N21">
        <v>1.2487540152554898E-2</v>
      </c>
      <c r="O21">
        <v>0</v>
      </c>
      <c r="P21">
        <v>2.5781689589789488E-2</v>
      </c>
      <c r="Q21">
        <v>0</v>
      </c>
      <c r="R21">
        <v>1.6124128135046326E-2</v>
      </c>
      <c r="S21">
        <v>5.6008708534853457E-3</v>
      </c>
      <c r="T21">
        <v>0</v>
      </c>
      <c r="U21">
        <v>0</v>
      </c>
      <c r="V21">
        <v>1.4927761364642396E-2</v>
      </c>
      <c r="W21">
        <v>0</v>
      </c>
      <c r="X21">
        <v>0</v>
      </c>
      <c r="Y21">
        <v>0</v>
      </c>
      <c r="Z21">
        <v>0</v>
      </c>
      <c r="AA21">
        <v>1.1827091601502129E-3</v>
      </c>
      <c r="AB21">
        <v>0</v>
      </c>
      <c r="AC21">
        <v>0</v>
      </c>
      <c r="AD21">
        <v>0</v>
      </c>
      <c r="AE21">
        <v>0</v>
      </c>
      <c r="AF21">
        <v>1.8241001736115484E-2</v>
      </c>
      <c r="AG21">
        <v>0</v>
      </c>
      <c r="AH21">
        <v>3.4424695446933259E-2</v>
      </c>
      <c r="AI21">
        <v>3.7185332315052728E-3</v>
      </c>
      <c r="AJ21">
        <v>0</v>
      </c>
      <c r="AK21">
        <f>SUM(C21:AJ21)</f>
        <v>1.1982607967981018</v>
      </c>
    </row>
    <row r="22" spans="1:37" x14ac:dyDescent="0.3">
      <c r="A22" t="s">
        <v>178</v>
      </c>
      <c r="B22" t="s">
        <v>201</v>
      </c>
      <c r="C22">
        <v>0.22406018305309097</v>
      </c>
      <c r="D22">
        <v>9.9339078177921314E-2</v>
      </c>
      <c r="E22">
        <v>1.2183182514031761E-2</v>
      </c>
      <c r="F22">
        <v>0.69807713312546582</v>
      </c>
      <c r="G22">
        <v>1.5306094088674742E-2</v>
      </c>
      <c r="H22">
        <v>3.2755312506631218E-2</v>
      </c>
      <c r="I22">
        <v>3.5863214193904594E-3</v>
      </c>
      <c r="J22">
        <v>1.7846878997000371E-2</v>
      </c>
      <c r="K22">
        <v>0</v>
      </c>
      <c r="L22">
        <v>6.711573846949757E-3</v>
      </c>
      <c r="M22">
        <v>3.4152907446128923E-3</v>
      </c>
      <c r="N22">
        <v>1.409601293257768E-3</v>
      </c>
      <c r="O22">
        <v>0</v>
      </c>
      <c r="P22">
        <v>2.0766008437949355E-3</v>
      </c>
      <c r="Q22">
        <v>2.6707682686972451E-2</v>
      </c>
      <c r="R22">
        <v>0</v>
      </c>
      <c r="S22">
        <v>5.1129780436706457E-4</v>
      </c>
      <c r="T22">
        <v>1.2774816742432853E-2</v>
      </c>
      <c r="U22">
        <v>0</v>
      </c>
      <c r="V22">
        <v>4.3299735882269871E-3</v>
      </c>
      <c r="W22">
        <v>1.2798431620858104E-2</v>
      </c>
      <c r="X22">
        <v>0</v>
      </c>
      <c r="Y22">
        <v>2.7020089855478479E-3</v>
      </c>
      <c r="Z22">
        <v>0</v>
      </c>
      <c r="AA22">
        <v>1.0185281588394608E-3</v>
      </c>
      <c r="AB22">
        <v>1.5723363744200062E-3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2.1634689458908765E-3</v>
      </c>
      <c r="AJ22">
        <v>0</v>
      </c>
      <c r="AK22">
        <f>SUM(C22:AJ22)</f>
        <v>1.1813457955183777</v>
      </c>
    </row>
    <row r="23" spans="1:37" x14ac:dyDescent="0.3">
      <c r="A23" t="s">
        <v>181</v>
      </c>
      <c r="B23" t="s">
        <v>210</v>
      </c>
      <c r="C23">
        <v>8.8174730327155379E-2</v>
      </c>
      <c r="D23">
        <v>1.9318636997434514E-2</v>
      </c>
      <c r="E23">
        <v>9.6242390364125272E-3</v>
      </c>
      <c r="F23">
        <v>0.92816420090560126</v>
      </c>
      <c r="G23">
        <v>1.5294944875270465E-3</v>
      </c>
      <c r="H23">
        <v>3.7013092170468868E-3</v>
      </c>
      <c r="I23">
        <v>0</v>
      </c>
      <c r="J23">
        <v>3.6939888040457519E-3</v>
      </c>
      <c r="K23">
        <v>0</v>
      </c>
      <c r="L23">
        <v>1.4814546184320756E-3</v>
      </c>
      <c r="M23">
        <v>0</v>
      </c>
      <c r="N23">
        <v>4.0283839108919476E-4</v>
      </c>
      <c r="O23">
        <v>0</v>
      </c>
      <c r="P23">
        <v>0</v>
      </c>
      <c r="Q23">
        <v>0</v>
      </c>
      <c r="R23">
        <v>0</v>
      </c>
      <c r="S23">
        <v>3.4545001998139368E-3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3.694274350115368E-4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1.3069949150477432E-3</v>
      </c>
      <c r="AJ23">
        <v>5.6343104726881438E-3</v>
      </c>
      <c r="AK23">
        <f>SUM(C23:AJ23)</f>
        <v>1.0668561258073057</v>
      </c>
    </row>
    <row r="24" spans="1:37" x14ac:dyDescent="0.3">
      <c r="A24" t="s">
        <v>44</v>
      </c>
      <c r="B24" t="s">
        <v>203</v>
      </c>
      <c r="C24">
        <v>0.44239305829736647</v>
      </c>
      <c r="D24">
        <v>0.11765072312994757</v>
      </c>
      <c r="E24">
        <v>0.3989075804490958</v>
      </c>
      <c r="F24">
        <v>0</v>
      </c>
      <c r="G24">
        <v>1.0577663618624365E-2</v>
      </c>
      <c r="H24">
        <v>1.4223066987889303E-2</v>
      </c>
      <c r="I24">
        <v>3.1433123776082512E-3</v>
      </c>
      <c r="J24">
        <v>9.1550328521182375E-3</v>
      </c>
      <c r="K24">
        <v>0</v>
      </c>
      <c r="L24">
        <v>3.848552497442731E-3</v>
      </c>
      <c r="M24">
        <v>0</v>
      </c>
      <c r="N24">
        <v>4.4279993375774497E-3</v>
      </c>
      <c r="O24">
        <v>0</v>
      </c>
      <c r="P24">
        <v>0</v>
      </c>
      <c r="Q24">
        <v>0</v>
      </c>
      <c r="R24">
        <v>0</v>
      </c>
      <c r="S24">
        <v>2.4668706001864982E-2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2.3306735386386841E-3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f>SUM(C24:AJ24)</f>
        <v>1.0313263690881738</v>
      </c>
    </row>
    <row r="25" spans="1:37" x14ac:dyDescent="0.3">
      <c r="A25" t="s">
        <v>23</v>
      </c>
      <c r="B25" t="s">
        <v>196</v>
      </c>
      <c r="C25">
        <v>0</v>
      </c>
      <c r="D25">
        <v>0.13350920927621707</v>
      </c>
      <c r="E25">
        <v>0</v>
      </c>
      <c r="F25">
        <v>0</v>
      </c>
      <c r="G25">
        <v>0.14115585885603488</v>
      </c>
      <c r="H25">
        <v>0.11527159649204516</v>
      </c>
      <c r="I25">
        <v>0</v>
      </c>
      <c r="J25">
        <v>0.11652638916076849</v>
      </c>
      <c r="K25">
        <v>0.29296786363493682</v>
      </c>
      <c r="L25">
        <v>0</v>
      </c>
      <c r="M25">
        <v>0</v>
      </c>
      <c r="N25">
        <v>5.6308808866490506E-3</v>
      </c>
      <c r="O25">
        <v>0</v>
      </c>
      <c r="P25">
        <v>1.356269135076125E-2</v>
      </c>
      <c r="Q25">
        <v>0</v>
      </c>
      <c r="R25">
        <v>0.14868623611269285</v>
      </c>
      <c r="S25">
        <v>0</v>
      </c>
      <c r="T25">
        <v>0</v>
      </c>
      <c r="U25">
        <v>0</v>
      </c>
      <c r="V25">
        <v>4.5820762657428085E-2</v>
      </c>
      <c r="W25">
        <v>0</v>
      </c>
      <c r="X25">
        <v>0</v>
      </c>
      <c r="Y25">
        <v>0</v>
      </c>
      <c r="Z25">
        <v>0</v>
      </c>
      <c r="AA25">
        <v>0</v>
      </c>
      <c r="AB25">
        <v>1.3838320470483665E-2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f>SUM(C25:AJ25)</f>
        <v>1.0269698088980175</v>
      </c>
    </row>
    <row r="26" spans="1:37" x14ac:dyDescent="0.3">
      <c r="A26" t="s">
        <v>172</v>
      </c>
      <c r="B26" t="s">
        <v>205</v>
      </c>
      <c r="C26">
        <v>0</v>
      </c>
      <c r="D26">
        <v>8.1369634143906452E-2</v>
      </c>
      <c r="E26">
        <v>5.1433082550249469E-2</v>
      </c>
      <c r="F26">
        <v>0</v>
      </c>
      <c r="G26">
        <v>0.26475786735032592</v>
      </c>
      <c r="H26">
        <v>0.15202462923084928</v>
      </c>
      <c r="I26">
        <v>0</v>
      </c>
      <c r="J26">
        <v>0.11210239026282913</v>
      </c>
      <c r="K26">
        <v>0</v>
      </c>
      <c r="L26">
        <v>0</v>
      </c>
      <c r="M26">
        <v>0</v>
      </c>
      <c r="N26">
        <v>5.3614255121017813E-2</v>
      </c>
      <c r="O26">
        <v>4.6048153427767968E-2</v>
      </c>
      <c r="P26">
        <v>0</v>
      </c>
      <c r="Q26">
        <v>0</v>
      </c>
      <c r="R26">
        <v>0</v>
      </c>
      <c r="S26">
        <v>1.0131550057602395E-2</v>
      </c>
      <c r="T26">
        <v>0</v>
      </c>
      <c r="U26">
        <v>0</v>
      </c>
      <c r="V26">
        <v>0</v>
      </c>
      <c r="W26">
        <v>0</v>
      </c>
      <c r="X26">
        <v>3.4056640240009345E-2</v>
      </c>
      <c r="Y26">
        <v>0</v>
      </c>
      <c r="Z26">
        <v>0</v>
      </c>
      <c r="AA26">
        <v>2.2088408969810269E-3</v>
      </c>
      <c r="AB26">
        <v>1.4791783083370725E-2</v>
      </c>
      <c r="AC26">
        <v>0</v>
      </c>
      <c r="AD26">
        <v>0</v>
      </c>
      <c r="AE26">
        <v>4.4411177649924832E-2</v>
      </c>
      <c r="AF26">
        <v>0</v>
      </c>
      <c r="AG26">
        <v>3.152803027179564E-2</v>
      </c>
      <c r="AH26">
        <v>0</v>
      </c>
      <c r="AI26">
        <v>0</v>
      </c>
      <c r="AJ26">
        <v>0</v>
      </c>
      <c r="AK26">
        <f>SUM(C26:AJ26)</f>
        <v>0.89847803428662976</v>
      </c>
    </row>
    <row r="27" spans="1:37" x14ac:dyDescent="0.3">
      <c r="A27" t="s">
        <v>179</v>
      </c>
      <c r="B27" t="s">
        <v>207</v>
      </c>
      <c r="C27">
        <v>0</v>
      </c>
      <c r="D27">
        <v>0.13282141077853829</v>
      </c>
      <c r="E27">
        <v>7.6330032919872098E-3</v>
      </c>
      <c r="F27">
        <v>0.55841790388351187</v>
      </c>
      <c r="G27">
        <v>0</v>
      </c>
      <c r="H27">
        <v>0</v>
      </c>
      <c r="I27">
        <v>0</v>
      </c>
      <c r="J27">
        <v>0</v>
      </c>
      <c r="K27">
        <v>2.686039423261349E-2</v>
      </c>
      <c r="L27">
        <v>4.7550216967772252E-3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1.7400663860367947E-2</v>
      </c>
      <c r="T27">
        <v>4.5882115194201725E-2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8.4474925945897308E-4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f>SUM(C27:AJ27)</f>
        <v>0.79461526219745671</v>
      </c>
    </row>
    <row r="28" spans="1:37" x14ac:dyDescent="0.3">
      <c r="A28" t="s">
        <v>175</v>
      </c>
      <c r="B28" t="s">
        <v>202</v>
      </c>
      <c r="C28">
        <v>0</v>
      </c>
      <c r="D28">
        <v>2.3324493028578999E-2</v>
      </c>
      <c r="E28">
        <v>0.63617565378169283</v>
      </c>
      <c r="F28">
        <v>0</v>
      </c>
      <c r="G28">
        <v>4.5204020583980993E-2</v>
      </c>
      <c r="H28">
        <v>1.4139839258239494E-2</v>
      </c>
      <c r="I28">
        <v>0</v>
      </c>
      <c r="J28">
        <v>0</v>
      </c>
      <c r="K28">
        <v>0</v>
      </c>
      <c r="L28">
        <v>0</v>
      </c>
      <c r="M28">
        <v>0</v>
      </c>
      <c r="N28">
        <v>6.0735023018585769E-3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1.6080186981625177E-2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f>SUM(C28:AJ28)</f>
        <v>0.74099769593597598</v>
      </c>
    </row>
    <row r="29" spans="1:37" x14ac:dyDescent="0.3">
      <c r="A29" t="s">
        <v>73</v>
      </c>
      <c r="B29" t="s">
        <v>206</v>
      </c>
      <c r="C29">
        <v>0.11075935500560276</v>
      </c>
      <c r="D29">
        <v>0.15606340275817718</v>
      </c>
      <c r="E29">
        <v>8.3859521491145526E-3</v>
      </c>
      <c r="F29">
        <v>0</v>
      </c>
      <c r="G29">
        <v>2.114173087885254E-2</v>
      </c>
      <c r="H29">
        <v>1.2361348376189954E-2</v>
      </c>
      <c r="I29">
        <v>1.9647093541606462E-2</v>
      </c>
      <c r="J29">
        <v>6.6619654114789652E-3</v>
      </c>
      <c r="K29">
        <v>1.1071162077136626E-2</v>
      </c>
      <c r="L29">
        <v>1.777017930771653E-2</v>
      </c>
      <c r="M29">
        <v>0</v>
      </c>
      <c r="N29">
        <v>2.6269039419467171E-3</v>
      </c>
      <c r="O29">
        <v>0</v>
      </c>
      <c r="P29">
        <v>7.6675668979171562E-3</v>
      </c>
      <c r="Q29">
        <v>1.041572479597243E-2</v>
      </c>
      <c r="R29">
        <v>7.0783293463114383E-3</v>
      </c>
      <c r="S29">
        <v>0</v>
      </c>
      <c r="T29">
        <v>0</v>
      </c>
      <c r="U29">
        <v>8.2108353797892657E-3</v>
      </c>
      <c r="V29">
        <v>4.9336841470917579E-3</v>
      </c>
      <c r="W29">
        <v>0</v>
      </c>
      <c r="X29">
        <v>0</v>
      </c>
      <c r="Y29">
        <v>2.0108980027210149E-3</v>
      </c>
      <c r="Z29">
        <v>0</v>
      </c>
      <c r="AA29">
        <v>8.8635851928027575E-4</v>
      </c>
      <c r="AB29">
        <v>0</v>
      </c>
      <c r="AC29">
        <v>2.7248832287746524E-3</v>
      </c>
      <c r="AD29">
        <v>2.978379374269937E-2</v>
      </c>
      <c r="AE29">
        <v>0</v>
      </c>
      <c r="AF29">
        <v>0</v>
      </c>
      <c r="AG29">
        <v>4.700033845056374E-3</v>
      </c>
      <c r="AH29">
        <v>0</v>
      </c>
      <c r="AI29">
        <v>2.548763645988964E-3</v>
      </c>
      <c r="AJ29">
        <v>0</v>
      </c>
      <c r="AK29">
        <f>SUM(C29:AJ29)</f>
        <v>0.44744996499942491</v>
      </c>
    </row>
    <row r="30" spans="1:37" x14ac:dyDescent="0.3">
      <c r="A30" t="s">
        <v>177</v>
      </c>
      <c r="B30" t="s">
        <v>211</v>
      </c>
      <c r="C30">
        <v>0</v>
      </c>
      <c r="D30">
        <v>5.8333765043527996E-2</v>
      </c>
      <c r="E30">
        <v>0.19397259292388927</v>
      </c>
      <c r="F30">
        <v>0</v>
      </c>
      <c r="G30">
        <v>0</v>
      </c>
      <c r="H30">
        <v>1.160215819986788E-2</v>
      </c>
      <c r="I30">
        <v>4.0974376625260794E-2</v>
      </c>
      <c r="J30">
        <v>1.0855616706483717E-2</v>
      </c>
      <c r="K30">
        <v>0</v>
      </c>
      <c r="L30">
        <v>1.2496823718146038E-2</v>
      </c>
      <c r="M30">
        <v>8.8255547567902368E-2</v>
      </c>
      <c r="N30">
        <v>1.3875234866412602E-3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5.5674286593149032E-3</v>
      </c>
      <c r="V30">
        <v>0</v>
      </c>
      <c r="W30">
        <v>0</v>
      </c>
      <c r="X30">
        <v>0</v>
      </c>
      <c r="Y30">
        <v>0</v>
      </c>
      <c r="Z30">
        <v>0</v>
      </c>
      <c r="AA30">
        <v>5.4513159824551077E-4</v>
      </c>
      <c r="AB30">
        <v>0</v>
      </c>
      <c r="AC30">
        <v>4.6562104156056819E-3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f>SUM(C30:AJ30)</f>
        <v>0.42864717494488547</v>
      </c>
    </row>
    <row r="31" spans="1:37" x14ac:dyDescent="0.3">
      <c r="A31" t="s">
        <v>180</v>
      </c>
      <c r="B31" t="s">
        <v>208</v>
      </c>
      <c r="C31">
        <v>0</v>
      </c>
      <c r="D31">
        <v>0.15302998732673023</v>
      </c>
      <c r="E31">
        <v>0</v>
      </c>
      <c r="F31">
        <v>0</v>
      </c>
      <c r="G31">
        <v>0</v>
      </c>
      <c r="H31">
        <v>3.1309070141400795E-2</v>
      </c>
      <c r="I31">
        <v>0</v>
      </c>
      <c r="J31">
        <v>2.9382154151401503E-2</v>
      </c>
      <c r="K31">
        <v>0</v>
      </c>
      <c r="L31">
        <v>3.1773728808111219E-3</v>
      </c>
      <c r="M31">
        <v>0</v>
      </c>
      <c r="N31">
        <v>1.9525351699913318E-3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5.8845971302607797E-3</v>
      </c>
      <c r="W31">
        <v>0</v>
      </c>
      <c r="X31">
        <v>0</v>
      </c>
      <c r="Y31">
        <v>0</v>
      </c>
      <c r="Z31">
        <v>0</v>
      </c>
      <c r="AA31">
        <v>2.8653981031675135E-4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f>SUM(C31:AJ31)</f>
        <v>0.22502225661091255</v>
      </c>
    </row>
    <row r="32" spans="1:37" x14ac:dyDescent="0.3">
      <c r="A32" t="s">
        <v>23</v>
      </c>
      <c r="B32" t="s">
        <v>214</v>
      </c>
      <c r="C32">
        <v>0</v>
      </c>
      <c r="D32">
        <v>7.0023821112284307E-2</v>
      </c>
      <c r="E32">
        <v>7.6615931379663566E-3</v>
      </c>
      <c r="F32">
        <v>0</v>
      </c>
      <c r="G32">
        <v>0</v>
      </c>
      <c r="H32">
        <v>6.86549498840891E-3</v>
      </c>
      <c r="I32">
        <v>0</v>
      </c>
      <c r="J32">
        <v>0</v>
      </c>
      <c r="K32">
        <v>3.0365309688708729E-2</v>
      </c>
      <c r="L32">
        <v>0</v>
      </c>
      <c r="M32">
        <v>0</v>
      </c>
      <c r="N32">
        <v>1.5956709467500163E-2</v>
      </c>
      <c r="O32">
        <v>0</v>
      </c>
      <c r="P32">
        <v>1.526500515817384E-2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1.1660084228810258E-2</v>
      </c>
      <c r="Z32">
        <v>0</v>
      </c>
      <c r="AA32">
        <v>7.1253268908506228E-3</v>
      </c>
      <c r="AB32">
        <v>0</v>
      </c>
      <c r="AC32">
        <v>1.2462642337784699E-2</v>
      </c>
      <c r="AD32">
        <v>0</v>
      </c>
      <c r="AE32">
        <v>4.4662577715600714E-3</v>
      </c>
      <c r="AF32">
        <v>0</v>
      </c>
      <c r="AG32">
        <v>6.9274755957995935E-3</v>
      </c>
      <c r="AH32">
        <v>0</v>
      </c>
      <c r="AI32">
        <v>1.5516509101351968E-2</v>
      </c>
      <c r="AJ32">
        <v>0</v>
      </c>
      <c r="AK32">
        <f>SUM(C32:AJ32)</f>
        <v>0.20429622947919954</v>
      </c>
    </row>
    <row r="33" spans="1:37" x14ac:dyDescent="0.3">
      <c r="A33" t="s">
        <v>173</v>
      </c>
      <c r="B33" t="s">
        <v>197</v>
      </c>
      <c r="C33">
        <v>0</v>
      </c>
      <c r="D33">
        <v>0.19363042377884865</v>
      </c>
      <c r="E33">
        <v>0</v>
      </c>
      <c r="F33">
        <v>0</v>
      </c>
      <c r="G33">
        <v>6.181411233846597E-3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f>SUM(C33:AJ33)</f>
        <v>0.19981183501269525</v>
      </c>
    </row>
    <row r="34" spans="1:37" x14ac:dyDescent="0.3">
      <c r="A34" t="s">
        <v>43</v>
      </c>
      <c r="B34" t="s">
        <v>218</v>
      </c>
      <c r="C34">
        <v>6.8207761514020235E-2</v>
      </c>
      <c r="D34">
        <v>1.1424277476305581E-3</v>
      </c>
      <c r="E34">
        <v>5.5771159582867005E-2</v>
      </c>
      <c r="F34">
        <v>0</v>
      </c>
      <c r="G34">
        <v>2.9716757840942119E-3</v>
      </c>
      <c r="H34">
        <v>0</v>
      </c>
      <c r="I34">
        <v>8.4191780181421209E-3</v>
      </c>
      <c r="J34">
        <v>0</v>
      </c>
      <c r="K34">
        <v>0</v>
      </c>
      <c r="L34">
        <v>6.6880533124291999E-3</v>
      </c>
      <c r="M34">
        <v>1.6676988147228334E-2</v>
      </c>
      <c r="N34">
        <v>2.2222355191261834E-3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4.1394479946865285E-3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f>SUM(C34:AJ34)</f>
        <v>0.16623892762022438</v>
      </c>
    </row>
    <row r="35" spans="1:37" x14ac:dyDescent="0.3">
      <c r="A35" t="s">
        <v>66</v>
      </c>
      <c r="B35" t="s">
        <v>215</v>
      </c>
      <c r="C35">
        <v>8.1508967780883249E-2</v>
      </c>
      <c r="D35">
        <v>3.1834066231453455E-2</v>
      </c>
      <c r="E35">
        <v>0</v>
      </c>
      <c r="F35">
        <v>0</v>
      </c>
      <c r="G35">
        <v>0</v>
      </c>
      <c r="H35">
        <v>4.548781343906092E-3</v>
      </c>
      <c r="I35">
        <v>0</v>
      </c>
      <c r="J35">
        <v>1.5607014878037525E-2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3.1161482895066539E-3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f>SUM(C35:AJ35)</f>
        <v>0.13661497852378696</v>
      </c>
    </row>
    <row r="36" spans="1:37" x14ac:dyDescent="0.3">
      <c r="A36" t="s">
        <v>182</v>
      </c>
      <c r="B36" t="s">
        <v>216</v>
      </c>
      <c r="C36">
        <v>7.4742589681788221E-2</v>
      </c>
      <c r="D36">
        <v>2.8284496300277537E-3</v>
      </c>
      <c r="E36">
        <v>9.4919828174864032E-4</v>
      </c>
      <c r="F36">
        <v>0</v>
      </c>
      <c r="G36">
        <v>9.065724263370014E-3</v>
      </c>
      <c r="H36">
        <v>9.2387961219361232E-3</v>
      </c>
      <c r="I36">
        <v>1.6770177348794605E-2</v>
      </c>
      <c r="J36">
        <v>5.1118439160962479E-3</v>
      </c>
      <c r="K36">
        <v>0</v>
      </c>
      <c r="L36">
        <v>0</v>
      </c>
      <c r="M36">
        <v>0</v>
      </c>
      <c r="N36">
        <v>1.0631534122193531E-3</v>
      </c>
      <c r="O36">
        <v>2.7801217162299295E-3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2.6083414984740421E-3</v>
      </c>
      <c r="Y36">
        <v>0</v>
      </c>
      <c r="Z36">
        <v>0</v>
      </c>
      <c r="AA36">
        <v>1.2944380394200919E-3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f>SUM(C36:AJ36)</f>
        <v>0.12645283391010501</v>
      </c>
    </row>
    <row r="37" spans="1:37" x14ac:dyDescent="0.3">
      <c r="A37" t="s">
        <v>183</v>
      </c>
      <c r="B37" t="s">
        <v>217</v>
      </c>
      <c r="C37">
        <v>4.3593316243884406E-2</v>
      </c>
      <c r="D37">
        <v>3.9656226344079943E-3</v>
      </c>
      <c r="E37">
        <v>7.7234602418685639E-3</v>
      </c>
      <c r="F37">
        <v>9.6093716184659592E-3</v>
      </c>
      <c r="G37">
        <v>0</v>
      </c>
      <c r="H37">
        <v>3.5290314915153291E-3</v>
      </c>
      <c r="I37">
        <v>0</v>
      </c>
      <c r="J37">
        <v>0</v>
      </c>
      <c r="K37">
        <v>0</v>
      </c>
      <c r="L37">
        <v>2.4537675569992552E-3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3.1450370242533925E-3</v>
      </c>
      <c r="Z37">
        <v>0</v>
      </c>
      <c r="AA37">
        <v>6.9518306693019082E-4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f>SUM(C37:AJ37)</f>
        <v>7.4714789878325097E-2</v>
      </c>
    </row>
    <row r="38" spans="1:37" x14ac:dyDescent="0.3">
      <c r="A38" t="s">
        <v>75</v>
      </c>
      <c r="B38" t="s">
        <v>219</v>
      </c>
      <c r="C38">
        <v>5.8333765043527996E-2</v>
      </c>
      <c r="D38">
        <v>3.9719776066529108E-4</v>
      </c>
      <c r="E38">
        <v>1.0024966085036948E-3</v>
      </c>
      <c r="F38">
        <v>0</v>
      </c>
      <c r="G38">
        <v>1.9953353475258249E-3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6.5832551529797906E-4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f>SUM(C38:AJ38)</f>
        <v>6.2387120275520784E-2</v>
      </c>
    </row>
    <row r="39" spans="1:37" x14ac:dyDescent="0.3">
      <c r="A39" t="s">
        <v>69</v>
      </c>
      <c r="B39" t="s">
        <v>220</v>
      </c>
      <c r="C39">
        <v>1.6257598279174237E-2</v>
      </c>
      <c r="D39">
        <v>2.4053252161612573E-4</v>
      </c>
      <c r="E39">
        <v>1.1627854875897671E-3</v>
      </c>
      <c r="F39">
        <v>0</v>
      </c>
      <c r="G39">
        <v>0</v>
      </c>
      <c r="H39">
        <v>3.7081989048024897E-3</v>
      </c>
      <c r="I39">
        <v>0</v>
      </c>
      <c r="J39">
        <v>2.0696852233282629E-3</v>
      </c>
      <c r="K39">
        <v>0</v>
      </c>
      <c r="L39">
        <v>4.5294412885092117E-3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f>SUM(C39:AJ39)</f>
        <v>2.7968241705020096E-2</v>
      </c>
    </row>
    <row r="40" spans="1:37" x14ac:dyDescent="0.3">
      <c r="B40" t="s">
        <v>171</v>
      </c>
      <c r="C40">
        <f t="shared" ref="C40:L40" si="0">SUM(C2:C39)</f>
        <v>11.802074352372399</v>
      </c>
      <c r="D40">
        <f t="shared" si="0"/>
        <v>8.3422477261641514</v>
      </c>
      <c r="E40">
        <f t="shared" si="0"/>
        <v>8.9530112951526206</v>
      </c>
      <c r="F40">
        <f t="shared" si="0"/>
        <v>6.6016741584970786</v>
      </c>
      <c r="G40">
        <f t="shared" si="0"/>
        <v>5.1500152054500328</v>
      </c>
      <c r="H40">
        <f t="shared" si="0"/>
        <v>6.9307022537185272</v>
      </c>
      <c r="I40">
        <f t="shared" si="0"/>
        <v>3.839547155178737</v>
      </c>
      <c r="J40">
        <f t="shared" si="0"/>
        <v>3.6137668435083437</v>
      </c>
      <c r="K40">
        <f t="shared" si="0"/>
        <v>2.5519653059184972</v>
      </c>
      <c r="L40">
        <f t="shared" si="0"/>
        <v>2.8741863075528484</v>
      </c>
      <c r="M40">
        <f t="shared" ref="M40:AJ40" si="1">SUM(M2:M39)</f>
        <v>1.9453289096210633</v>
      </c>
      <c r="N40">
        <f t="shared" si="1"/>
        <v>1.6341217667928083</v>
      </c>
      <c r="O40">
        <f t="shared" si="1"/>
        <v>1.1907123484639139</v>
      </c>
      <c r="P40">
        <f t="shared" si="1"/>
        <v>1.1403224867084547</v>
      </c>
      <c r="Q40">
        <f t="shared" si="1"/>
        <v>1.1470369027814658</v>
      </c>
      <c r="R40">
        <f t="shared" si="1"/>
        <v>1.222608323710433</v>
      </c>
      <c r="S40">
        <f t="shared" si="1"/>
        <v>0.96089899040124904</v>
      </c>
      <c r="T40">
        <f t="shared" si="1"/>
        <v>0.93994518823191542</v>
      </c>
      <c r="U40">
        <f t="shared" si="1"/>
        <v>0.97163717338186373</v>
      </c>
      <c r="V40">
        <f t="shared" si="1"/>
        <v>0.9571696145715769</v>
      </c>
      <c r="W40">
        <f t="shared" si="1"/>
        <v>0.69384829981269014</v>
      </c>
      <c r="X40">
        <f t="shared" si="1"/>
        <v>0.74874340853592136</v>
      </c>
      <c r="Y40">
        <f t="shared" si="1"/>
        <v>0.75401600210907038</v>
      </c>
      <c r="Z40">
        <f t="shared" si="1"/>
        <v>0.71703660468106045</v>
      </c>
      <c r="AA40">
        <f t="shared" si="1"/>
        <v>0.68428279840284134</v>
      </c>
      <c r="AB40">
        <f t="shared" si="1"/>
        <v>0.66382517171713495</v>
      </c>
      <c r="AC40">
        <f t="shared" si="1"/>
        <v>0.6053691210740243</v>
      </c>
      <c r="AD40">
        <f t="shared" si="1"/>
        <v>0.56921308751803046</v>
      </c>
      <c r="AE40">
        <f t="shared" si="1"/>
        <v>0.58716099936207489</v>
      </c>
      <c r="AF40">
        <f t="shared" si="1"/>
        <v>0.5623816446364539</v>
      </c>
      <c r="AG40">
        <f t="shared" si="1"/>
        <v>0.5076296675515416</v>
      </c>
      <c r="AH40">
        <f t="shared" si="1"/>
        <v>0.44580016707170772</v>
      </c>
      <c r="AI40">
        <f t="shared" si="1"/>
        <v>0.40636093262803391</v>
      </c>
      <c r="AJ40">
        <f t="shared" si="1"/>
        <v>0.22783682761203852</v>
      </c>
    </row>
    <row r="65" spans="1:34" x14ac:dyDescent="0.3">
      <c r="A65" t="s">
        <v>78</v>
      </c>
      <c r="B65" t="s">
        <v>79</v>
      </c>
      <c r="C65" t="s">
        <v>245</v>
      </c>
      <c r="D65" t="s">
        <v>246</v>
      </c>
      <c r="E65" t="s">
        <v>248</v>
      </c>
      <c r="F65" t="s">
        <v>307</v>
      </c>
      <c r="G65" t="s">
        <v>249</v>
      </c>
      <c r="H65" t="s">
        <v>250</v>
      </c>
      <c r="I65" t="s">
        <v>247</v>
      </c>
      <c r="J65" t="s">
        <v>251</v>
      </c>
      <c r="K65" t="s">
        <v>252</v>
      </c>
      <c r="L65" t="s">
        <v>253</v>
      </c>
      <c r="M65" t="s">
        <v>254</v>
      </c>
      <c r="N65" t="s">
        <v>255</v>
      </c>
      <c r="O65" t="s">
        <v>256</v>
      </c>
      <c r="P65" t="s">
        <v>257</v>
      </c>
      <c r="Q65" t="s">
        <v>258</v>
      </c>
      <c r="R65" t="s">
        <v>259</v>
      </c>
      <c r="S65" t="s">
        <v>260</v>
      </c>
      <c r="T65" t="s">
        <v>261</v>
      </c>
      <c r="U65" t="s">
        <v>262</v>
      </c>
      <c r="V65" t="s">
        <v>263</v>
      </c>
      <c r="W65" t="s">
        <v>264</v>
      </c>
      <c r="X65" t="s">
        <v>265</v>
      </c>
      <c r="Y65" t="s">
        <v>266</v>
      </c>
      <c r="Z65" t="s">
        <v>267</v>
      </c>
      <c r="AA65" t="s">
        <v>268</v>
      </c>
      <c r="AB65" t="s">
        <v>269</v>
      </c>
      <c r="AC65" t="s">
        <v>270</v>
      </c>
      <c r="AD65" t="s">
        <v>271</v>
      </c>
      <c r="AE65" t="s">
        <v>272</v>
      </c>
      <c r="AF65" t="s">
        <v>273</v>
      </c>
      <c r="AG65" t="s">
        <v>274</v>
      </c>
      <c r="AH65" t="s">
        <v>275</v>
      </c>
    </row>
    <row r="66" spans="1:34" x14ac:dyDescent="0.3">
      <c r="A66" t="s">
        <v>74</v>
      </c>
      <c r="B66" t="s">
        <v>199</v>
      </c>
      <c r="C66">
        <v>0.26097900000000002</v>
      </c>
      <c r="D66">
        <v>0.39461766167256079</v>
      </c>
      <c r="E66">
        <v>0.47649889930867506</v>
      </c>
      <c r="F66" t="s">
        <v>74</v>
      </c>
      <c r="G66">
        <v>0.18880843885823848</v>
      </c>
      <c r="H66">
        <v>0.16700937875213601</v>
      </c>
      <c r="I66">
        <v>0</v>
      </c>
      <c r="J66">
        <v>7.5521413906897122E-2</v>
      </c>
      <c r="K66">
        <v>6.4053832483508794E-2</v>
      </c>
      <c r="L66">
        <v>3.570863778618745E-2</v>
      </c>
      <c r="M66">
        <v>7.8886549661572339E-2</v>
      </c>
      <c r="N66">
        <v>0</v>
      </c>
      <c r="O66">
        <v>9.4491960126594568E-3</v>
      </c>
      <c r="P66">
        <v>1.8732528783065361E-2</v>
      </c>
      <c r="Q66">
        <v>2.0528669251493138E-2</v>
      </c>
      <c r="R66">
        <v>0</v>
      </c>
      <c r="S66">
        <v>6.982182161467199E-3</v>
      </c>
      <c r="T66">
        <v>6.1488700938845597E-3</v>
      </c>
      <c r="U66">
        <v>5.7934887791969349E-2</v>
      </c>
      <c r="V66">
        <v>1.3579107754285001E-2</v>
      </c>
      <c r="W66">
        <v>0</v>
      </c>
      <c r="X66">
        <v>1.0682340617165388E-2</v>
      </c>
      <c r="Y66">
        <v>0</v>
      </c>
      <c r="Z66">
        <v>4.9774795878058152E-3</v>
      </c>
      <c r="AA66">
        <v>1.7155447315381153E-3</v>
      </c>
      <c r="AB66">
        <v>9.1512057178279316E-3</v>
      </c>
      <c r="AC66">
        <v>2.7062429922170003E-2</v>
      </c>
      <c r="AD66">
        <v>4.7812243954888749E-3</v>
      </c>
      <c r="AE66">
        <v>3.1782351373627424E-3</v>
      </c>
      <c r="AF66">
        <v>1.2039160952105967E-2</v>
      </c>
      <c r="AG66">
        <v>0</v>
      </c>
      <c r="AH66">
        <v>0</v>
      </c>
    </row>
    <row r="67" spans="1:34" x14ac:dyDescent="0.3">
      <c r="A67" t="s">
        <v>173</v>
      </c>
      <c r="B67" t="s">
        <v>185</v>
      </c>
      <c r="C67">
        <v>4.731223</v>
      </c>
      <c r="D67">
        <v>1.6223396806949311</v>
      </c>
      <c r="E67">
        <v>0.90262178239714397</v>
      </c>
      <c r="F67" t="s">
        <v>173</v>
      </c>
      <c r="G67">
        <v>0.39878536476184784</v>
      </c>
      <c r="H67">
        <v>0.74363070752311233</v>
      </c>
      <c r="I67">
        <v>0.80192592148519537</v>
      </c>
      <c r="J67">
        <v>0.62436626447166321</v>
      </c>
      <c r="K67">
        <v>0.65718851242795662</v>
      </c>
      <c r="L67">
        <v>0.58982599402201752</v>
      </c>
      <c r="M67">
        <v>0.64947661422184011</v>
      </c>
      <c r="N67">
        <v>0.46813323251047284</v>
      </c>
      <c r="O67">
        <v>0.55027789650095715</v>
      </c>
      <c r="P67">
        <v>0.43106769961934804</v>
      </c>
      <c r="Q67">
        <v>0.38968480068840367</v>
      </c>
      <c r="R67">
        <v>0.55322028279020274</v>
      </c>
      <c r="S67">
        <v>0.40248509398303689</v>
      </c>
      <c r="T67">
        <v>0.49431171894741543</v>
      </c>
      <c r="U67">
        <v>0.52028513996843462</v>
      </c>
      <c r="V67">
        <v>0.51597988865397582</v>
      </c>
      <c r="W67">
        <v>0.48613366859641011</v>
      </c>
      <c r="X67">
        <v>0.36453898877468299</v>
      </c>
      <c r="Y67">
        <v>0.37555351778469387</v>
      </c>
      <c r="Z67">
        <v>0.33419168797442617</v>
      </c>
      <c r="AA67">
        <v>0.25586057579830429</v>
      </c>
      <c r="AB67">
        <v>0.31617024275039629</v>
      </c>
      <c r="AC67">
        <v>0.34970403415903528</v>
      </c>
      <c r="AD67">
        <v>0.33281482000738422</v>
      </c>
      <c r="AE67">
        <v>0.24092597258256979</v>
      </c>
      <c r="AF67">
        <v>0.32953841750328428</v>
      </c>
      <c r="AG67">
        <v>0.13457263919345314</v>
      </c>
      <c r="AH67">
        <v>0.22521776003151606</v>
      </c>
    </row>
    <row r="68" spans="1:34" x14ac:dyDescent="0.3">
      <c r="A68" t="s">
        <v>173</v>
      </c>
      <c r="B68" t="s">
        <v>190</v>
      </c>
      <c r="C68">
        <v>0.75272499999999998</v>
      </c>
      <c r="D68">
        <v>1.0991439663223499</v>
      </c>
      <c r="E68">
        <v>0.27019397211696605</v>
      </c>
      <c r="F68" t="s">
        <v>173</v>
      </c>
      <c r="G68">
        <v>1.4234414988080974E-2</v>
      </c>
      <c r="H68">
        <v>7.2209077162150054E-2</v>
      </c>
      <c r="I68">
        <v>0</v>
      </c>
      <c r="J68">
        <v>0.13117195173162813</v>
      </c>
      <c r="K68">
        <v>0.12613465552569247</v>
      </c>
      <c r="L68">
        <v>5.3136473647656467E-2</v>
      </c>
      <c r="M68">
        <v>5.4214960369742278E-2</v>
      </c>
      <c r="N68">
        <v>0</v>
      </c>
      <c r="O68">
        <v>1.2443229491888114E-2</v>
      </c>
      <c r="P68">
        <v>9.0567923943110085E-3</v>
      </c>
      <c r="Q68">
        <v>6.5216626112032522E-3</v>
      </c>
      <c r="R68">
        <v>1.6045030857567633E-2</v>
      </c>
      <c r="S68">
        <v>2.0746092624664057E-2</v>
      </c>
      <c r="T68">
        <v>0</v>
      </c>
      <c r="U68">
        <v>0</v>
      </c>
      <c r="V68">
        <v>0</v>
      </c>
      <c r="W68">
        <v>5.1727878296730385E-3</v>
      </c>
      <c r="X68">
        <v>0</v>
      </c>
      <c r="Y68">
        <v>0</v>
      </c>
      <c r="Z68">
        <v>1.3139226910193632E-3</v>
      </c>
      <c r="AA68">
        <v>0</v>
      </c>
      <c r="AB68">
        <v>0</v>
      </c>
      <c r="AC68">
        <v>0</v>
      </c>
      <c r="AD68">
        <v>0</v>
      </c>
      <c r="AE68">
        <v>8.236830409213327E-3</v>
      </c>
      <c r="AF68">
        <v>0</v>
      </c>
      <c r="AG68">
        <v>3.4424695446933259E-2</v>
      </c>
      <c r="AH68">
        <v>9.2162624144905923E-3</v>
      </c>
    </row>
    <row r="69" spans="1:34" x14ac:dyDescent="0.3">
      <c r="A69" t="s">
        <v>173</v>
      </c>
      <c r="B69" t="s">
        <v>197</v>
      </c>
      <c r="C69">
        <v>0.37418099999999999</v>
      </c>
      <c r="D69">
        <v>0.10987236396020482</v>
      </c>
      <c r="E69">
        <v>0</v>
      </c>
      <c r="F69" t="s">
        <v>173</v>
      </c>
      <c r="G69">
        <v>0</v>
      </c>
      <c r="H69">
        <v>6.181411233846597E-3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3">
      <c r="A70" t="s">
        <v>73</v>
      </c>
      <c r="B70" t="s">
        <v>206</v>
      </c>
      <c r="C70">
        <v>0.202288</v>
      </c>
      <c r="D70">
        <v>0.13133535037258126</v>
      </c>
      <c r="E70">
        <v>0.11075935500560276</v>
      </c>
      <c r="F70" t="s">
        <v>73</v>
      </c>
      <c r="G70">
        <v>8.3859521491145526E-3</v>
      </c>
      <c r="H70">
        <v>2.114173087885254E-2</v>
      </c>
      <c r="I70">
        <v>0</v>
      </c>
      <c r="J70">
        <v>1.9647093541606462E-2</v>
      </c>
      <c r="K70">
        <v>1.2361348376189954E-2</v>
      </c>
      <c r="L70">
        <v>6.6619654114789652E-3</v>
      </c>
      <c r="M70">
        <v>2.5570458453815073E-2</v>
      </c>
      <c r="N70">
        <v>0</v>
      </c>
      <c r="O70">
        <v>1.1246680887385761E-3</v>
      </c>
      <c r="P70">
        <v>1.0425476747782929E-2</v>
      </c>
      <c r="Q70">
        <v>8.3322742211765968E-3</v>
      </c>
      <c r="R70">
        <v>0</v>
      </c>
      <c r="S70">
        <v>8.2185062060365667E-3</v>
      </c>
      <c r="T70">
        <v>0</v>
      </c>
      <c r="U70">
        <v>5.6926092920131822E-3</v>
      </c>
      <c r="V70">
        <v>0</v>
      </c>
      <c r="W70">
        <v>0</v>
      </c>
      <c r="X70">
        <v>2.0108980027210149E-3</v>
      </c>
      <c r="Y70">
        <v>0</v>
      </c>
      <c r="Z70">
        <v>1.849700534661197E-4</v>
      </c>
      <c r="AA70">
        <v>0</v>
      </c>
      <c r="AB70">
        <v>2.7248832287746524E-3</v>
      </c>
      <c r="AC70">
        <v>2.978379374269937E-2</v>
      </c>
      <c r="AD70">
        <v>0</v>
      </c>
      <c r="AE70">
        <v>3.5040455472845396E-3</v>
      </c>
      <c r="AF70">
        <v>7.0313267153427998E-3</v>
      </c>
      <c r="AG70">
        <v>0</v>
      </c>
      <c r="AH70">
        <v>0</v>
      </c>
    </row>
    <row r="71" spans="1:34" x14ac:dyDescent="0.3">
      <c r="A71" t="s">
        <v>172</v>
      </c>
      <c r="B71" t="s">
        <v>276</v>
      </c>
      <c r="C71">
        <v>12.133120999999999</v>
      </c>
      <c r="D71">
        <v>1.9461406845381357</v>
      </c>
      <c r="E71">
        <v>1.1281902141906091</v>
      </c>
      <c r="F71" t="s">
        <v>172</v>
      </c>
      <c r="G71">
        <v>0.4542979142331649</v>
      </c>
      <c r="H71">
        <v>1.0987970341210209</v>
      </c>
      <c r="I71">
        <v>0</v>
      </c>
      <c r="J71">
        <v>0.96234290778623088</v>
      </c>
      <c r="K71">
        <v>0.77198279547878612</v>
      </c>
      <c r="L71">
        <v>0.79406679287702164</v>
      </c>
      <c r="M71">
        <v>0.64289760942732854</v>
      </c>
      <c r="N71">
        <v>4.5781680089644998E-2</v>
      </c>
      <c r="O71">
        <v>0.30326584142438934</v>
      </c>
      <c r="P71">
        <v>0.16771127088639223</v>
      </c>
      <c r="Q71">
        <v>0.17124334316752923</v>
      </c>
      <c r="R71">
        <v>0.25571429559184505</v>
      </c>
      <c r="S71">
        <v>0.26291812040014612</v>
      </c>
      <c r="T71">
        <v>0</v>
      </c>
      <c r="U71">
        <v>0</v>
      </c>
      <c r="V71">
        <v>0</v>
      </c>
      <c r="W71">
        <v>3.1111022195948065E-2</v>
      </c>
      <c r="X71">
        <v>4.0866475361505998E-2</v>
      </c>
      <c r="Y71">
        <v>8.9297026738301546E-2</v>
      </c>
      <c r="Z71">
        <v>3.2726313975876331E-2</v>
      </c>
      <c r="AA71">
        <v>0.10672892577024179</v>
      </c>
      <c r="AB71">
        <v>0</v>
      </c>
      <c r="AC71">
        <v>8.8383477449850742E-2</v>
      </c>
      <c r="AD71">
        <v>7.3293376829799431E-2</v>
      </c>
      <c r="AE71">
        <v>0.11255037618533884</v>
      </c>
      <c r="AF71">
        <v>2.6855495230660248E-2</v>
      </c>
      <c r="AG71">
        <v>0</v>
      </c>
      <c r="AH71">
        <v>9.1092324251116921E-2</v>
      </c>
    </row>
    <row r="72" spans="1:34" x14ac:dyDescent="0.3">
      <c r="A72" t="s">
        <v>172</v>
      </c>
      <c r="B72" t="s">
        <v>184</v>
      </c>
      <c r="C72">
        <v>7.8376950000000001</v>
      </c>
      <c r="D72">
        <v>1.7341787925439038</v>
      </c>
      <c r="E72">
        <v>1.0242222198142756</v>
      </c>
      <c r="F72" t="s">
        <v>172</v>
      </c>
      <c r="G72">
        <v>0.44747960038847584</v>
      </c>
      <c r="H72">
        <v>1.0544881865184697</v>
      </c>
      <c r="I72">
        <v>3.5187105944504492E-2</v>
      </c>
      <c r="J72">
        <v>0.90890666955497912</v>
      </c>
      <c r="K72">
        <v>0.7981206762750227</v>
      </c>
      <c r="L72">
        <v>0.6270274052486946</v>
      </c>
      <c r="M72">
        <v>0.76038365153822252</v>
      </c>
      <c r="N72">
        <v>0</v>
      </c>
      <c r="O72">
        <v>0.25156108679173594</v>
      </c>
      <c r="P72">
        <v>0.26311436531026294</v>
      </c>
      <c r="Q72">
        <v>0.23718620284441194</v>
      </c>
      <c r="R72">
        <v>0.18705910821411853</v>
      </c>
      <c r="S72">
        <v>0.16960243746348019</v>
      </c>
      <c r="T72">
        <v>0.19398815229235877</v>
      </c>
      <c r="U72">
        <v>0</v>
      </c>
      <c r="V72">
        <v>4.328877581229125E-2</v>
      </c>
      <c r="W72">
        <v>3.7770897716005516E-3</v>
      </c>
      <c r="X72">
        <v>5.6478728992515152E-2</v>
      </c>
      <c r="Y72">
        <v>7.1652285750064576E-2</v>
      </c>
      <c r="Z72">
        <v>2.1650233757261526E-2</v>
      </c>
      <c r="AA72">
        <v>4.8497349292333139E-2</v>
      </c>
      <c r="AB72">
        <v>9.0878404818986111E-3</v>
      </c>
      <c r="AC72">
        <v>0</v>
      </c>
      <c r="AD72">
        <v>3.5910593457474877E-3</v>
      </c>
      <c r="AE72">
        <v>0.11308427047728015</v>
      </c>
      <c r="AF72">
        <v>2.3539287411350397E-2</v>
      </c>
      <c r="AG72">
        <v>6.7856118220877781E-2</v>
      </c>
      <c r="AH72">
        <v>2.3387049483264567E-2</v>
      </c>
    </row>
    <row r="73" spans="1:34" x14ac:dyDescent="0.3">
      <c r="A73" t="s">
        <v>172</v>
      </c>
      <c r="B73" t="s">
        <v>188</v>
      </c>
      <c r="C73">
        <v>2.3051810000000001</v>
      </c>
      <c r="D73">
        <v>1.299574279046259</v>
      </c>
      <c r="E73">
        <v>0.26274123440128033</v>
      </c>
      <c r="F73" t="s">
        <v>172</v>
      </c>
      <c r="G73">
        <v>0.39818731238351712</v>
      </c>
      <c r="H73">
        <v>0.35907280640420985</v>
      </c>
      <c r="I73">
        <v>3.1406444272592045E-2</v>
      </c>
      <c r="J73">
        <v>0.27142569240539255</v>
      </c>
      <c r="K73">
        <v>0.315639988191872</v>
      </c>
      <c r="L73">
        <v>0.39662000779438372</v>
      </c>
      <c r="M73">
        <v>0.25830940311682354</v>
      </c>
      <c r="N73">
        <v>0</v>
      </c>
      <c r="O73">
        <v>0.10750607109248385</v>
      </c>
      <c r="P73">
        <v>6.6603561396899547E-2</v>
      </c>
      <c r="Q73">
        <v>0</v>
      </c>
      <c r="R73">
        <v>1.4480215541475846E-2</v>
      </c>
      <c r="S73">
        <v>7.4680428147773176E-2</v>
      </c>
      <c r="T73">
        <v>1.7961069739929798E-2</v>
      </c>
      <c r="U73">
        <v>0</v>
      </c>
      <c r="V73">
        <v>0</v>
      </c>
      <c r="W73">
        <v>1.3185364005881528E-2</v>
      </c>
      <c r="X73">
        <v>0</v>
      </c>
      <c r="Y73">
        <v>1.006747902200605E-2</v>
      </c>
      <c r="Z73">
        <v>9.5743178378432197E-4</v>
      </c>
      <c r="AA73">
        <v>2.2171760566772985E-2</v>
      </c>
      <c r="AB73">
        <v>5.4543347379436953E-2</v>
      </c>
      <c r="AC73">
        <v>0</v>
      </c>
      <c r="AD73">
        <v>0</v>
      </c>
      <c r="AE73">
        <v>3.9341135706422559E-2</v>
      </c>
      <c r="AF73">
        <v>0</v>
      </c>
      <c r="AG73">
        <v>0.16218699778933374</v>
      </c>
      <c r="AH73">
        <v>0</v>
      </c>
    </row>
    <row r="74" spans="1:34" x14ac:dyDescent="0.3">
      <c r="A74" t="s">
        <v>172</v>
      </c>
      <c r="B74" t="s">
        <v>205</v>
      </c>
      <c r="C74">
        <v>0.15450800000000001</v>
      </c>
      <c r="D74">
        <v>0.74914126467593378</v>
      </c>
      <c r="E74">
        <v>0</v>
      </c>
      <c r="F74" t="s">
        <v>172</v>
      </c>
      <c r="G74">
        <v>5.1433082550249469E-2</v>
      </c>
      <c r="H74">
        <v>0.26475786735032592</v>
      </c>
      <c r="I74">
        <v>0</v>
      </c>
      <c r="J74">
        <v>0</v>
      </c>
      <c r="K74">
        <v>0.15202462923084928</v>
      </c>
      <c r="L74">
        <v>0.11210239026282913</v>
      </c>
      <c r="M74">
        <v>0</v>
      </c>
      <c r="N74">
        <v>0</v>
      </c>
      <c r="O74">
        <v>8.1519047033619382E-2</v>
      </c>
      <c r="P74">
        <v>0</v>
      </c>
      <c r="Q74">
        <v>0</v>
      </c>
      <c r="R74">
        <v>0</v>
      </c>
      <c r="S74">
        <v>0</v>
      </c>
      <c r="T74">
        <v>4.6048153427767968E-2</v>
      </c>
      <c r="U74">
        <v>0</v>
      </c>
      <c r="V74">
        <v>0</v>
      </c>
      <c r="W74">
        <v>9.3607979700602896E-3</v>
      </c>
      <c r="X74">
        <v>0</v>
      </c>
      <c r="Y74">
        <v>2.2998806995351347E-2</v>
      </c>
      <c r="Z74">
        <v>2.4533357091513696E-3</v>
      </c>
      <c r="AA74">
        <v>1.4791783083370725E-2</v>
      </c>
      <c r="AB74">
        <v>0</v>
      </c>
      <c r="AC74">
        <v>0</v>
      </c>
      <c r="AD74">
        <v>4.4411177649924832E-2</v>
      </c>
      <c r="AE74">
        <v>0</v>
      </c>
      <c r="AF74">
        <v>4.6473702711434146E-2</v>
      </c>
      <c r="AG74">
        <v>0</v>
      </c>
      <c r="AH74">
        <v>0</v>
      </c>
    </row>
    <row r="75" spans="1:34" x14ac:dyDescent="0.3">
      <c r="A75" t="s">
        <v>172</v>
      </c>
      <c r="B75" t="s">
        <v>192</v>
      </c>
      <c r="C75">
        <v>0.64611700000000005</v>
      </c>
      <c r="D75">
        <v>0</v>
      </c>
      <c r="E75">
        <v>0</v>
      </c>
      <c r="F75" t="s">
        <v>172</v>
      </c>
      <c r="G75">
        <v>0.1557789134272945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4.4119373164517021E-2</v>
      </c>
      <c r="O75">
        <v>8.841430256260209E-2</v>
      </c>
      <c r="P75">
        <v>0</v>
      </c>
      <c r="Q75">
        <v>6.9388712062425736E-2</v>
      </c>
      <c r="R75">
        <v>0.10433617458287411</v>
      </c>
      <c r="S75">
        <v>4.6060652560690647E-2</v>
      </c>
      <c r="T75">
        <v>0.10708814653280999</v>
      </c>
      <c r="U75">
        <v>7.9130213447777237E-2</v>
      </c>
      <c r="V75">
        <v>0</v>
      </c>
      <c r="W75">
        <v>3.9471173230403037E-3</v>
      </c>
      <c r="X75">
        <v>0.12641553843463335</v>
      </c>
      <c r="Y75">
        <v>0</v>
      </c>
      <c r="Z75">
        <v>3.5504182286419571E-2</v>
      </c>
      <c r="AA75">
        <v>3.0402523086092955E-3</v>
      </c>
      <c r="AB75">
        <v>0.12818239046924579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3">
      <c r="A76" t="s">
        <v>69</v>
      </c>
      <c r="B76" t="s">
        <v>220</v>
      </c>
      <c r="C76">
        <v>3.3279999999999998E-3</v>
      </c>
      <c r="D76">
        <v>0</v>
      </c>
      <c r="E76">
        <v>1.6257598279174237E-2</v>
      </c>
      <c r="F76" t="s">
        <v>69</v>
      </c>
      <c r="G76">
        <v>1.1627854875897671E-3</v>
      </c>
      <c r="H76">
        <v>0</v>
      </c>
      <c r="I76">
        <v>0</v>
      </c>
      <c r="J76">
        <v>0</v>
      </c>
      <c r="K76">
        <v>3.7081989048024897E-3</v>
      </c>
      <c r="L76">
        <v>2.0696852233282629E-3</v>
      </c>
      <c r="M76">
        <v>6.0289606397618805E-3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3">
      <c r="A77" t="s">
        <v>68</v>
      </c>
      <c r="B77" t="s">
        <v>186</v>
      </c>
      <c r="C77">
        <v>3.5335640000000001</v>
      </c>
      <c r="D77">
        <v>0.87010154982391674</v>
      </c>
      <c r="E77">
        <v>1.191646822037032</v>
      </c>
      <c r="F77" t="s">
        <v>68</v>
      </c>
      <c r="G77">
        <v>0.5164141246917654</v>
      </c>
      <c r="H77">
        <v>0.2760919219330939</v>
      </c>
      <c r="I77">
        <v>6.3209679429961259E-3</v>
      </c>
      <c r="J77">
        <v>0.23265184004305664</v>
      </c>
      <c r="K77">
        <v>0.20541793882210957</v>
      </c>
      <c r="L77">
        <v>0.3390203118517871</v>
      </c>
      <c r="M77">
        <v>0.12656451123096449</v>
      </c>
      <c r="N77">
        <v>2.7185238010621605E-2</v>
      </c>
      <c r="O77">
        <v>7.58111072696597E-2</v>
      </c>
      <c r="P77">
        <v>0.243885460562421</v>
      </c>
      <c r="Q77">
        <v>6.4371121643489862E-2</v>
      </c>
      <c r="R77">
        <v>7.2239233181160781E-2</v>
      </c>
      <c r="S77">
        <v>4.5867657096699731E-2</v>
      </c>
      <c r="T77">
        <v>1.5271713820528077E-2</v>
      </c>
      <c r="U77">
        <v>9.1184610791182272E-3</v>
      </c>
      <c r="V77">
        <v>0</v>
      </c>
      <c r="W77">
        <v>4.4469140407822705E-3</v>
      </c>
      <c r="X77">
        <v>3.6759004548155616E-2</v>
      </c>
      <c r="Y77">
        <v>8.682765015052496E-3</v>
      </c>
      <c r="Z77">
        <v>7.6922479668962568E-2</v>
      </c>
      <c r="AA77">
        <v>3.7538443832084913E-2</v>
      </c>
      <c r="AB77">
        <v>9.8344523220588419E-3</v>
      </c>
      <c r="AC77">
        <v>0</v>
      </c>
      <c r="AD77">
        <v>3.037948328175669E-2</v>
      </c>
      <c r="AE77">
        <v>3.2713425118437819E-2</v>
      </c>
      <c r="AF77">
        <v>3.9897213927254658E-3</v>
      </c>
      <c r="AG77">
        <v>1.2196273015307664E-2</v>
      </c>
      <c r="AH77">
        <v>3.9707867666212661E-3</v>
      </c>
    </row>
    <row r="78" spans="1:34" x14ac:dyDescent="0.3">
      <c r="A78" t="s">
        <v>181</v>
      </c>
      <c r="B78" t="s">
        <v>210</v>
      </c>
      <c r="C78">
        <v>5.4103999999999999E-2</v>
      </c>
      <c r="D78">
        <v>8.0039937742756487E-2</v>
      </c>
      <c r="E78">
        <v>8.8174730327155379E-2</v>
      </c>
      <c r="F78" t="s">
        <v>181</v>
      </c>
      <c r="G78">
        <v>9.6242390364125272E-3</v>
      </c>
      <c r="H78">
        <v>1.5294944875270465E-3</v>
      </c>
      <c r="I78">
        <v>0.92816420090560126</v>
      </c>
      <c r="J78">
        <v>0</v>
      </c>
      <c r="K78">
        <v>3.7013092170468868E-3</v>
      </c>
      <c r="L78">
        <v>3.6939888040457519E-3</v>
      </c>
      <c r="M78">
        <v>0</v>
      </c>
      <c r="N78">
        <v>0</v>
      </c>
      <c r="O78">
        <v>0</v>
      </c>
      <c r="P78">
        <v>2.2118655251889704E-3</v>
      </c>
      <c r="Q78">
        <v>0</v>
      </c>
      <c r="R78">
        <v>0</v>
      </c>
      <c r="S78">
        <v>0</v>
      </c>
      <c r="T78">
        <v>0</v>
      </c>
      <c r="U78">
        <v>2.9583042568018143E-3</v>
      </c>
      <c r="V78">
        <v>0</v>
      </c>
      <c r="W78">
        <v>3.1898754332574902E-3</v>
      </c>
      <c r="X78">
        <v>0</v>
      </c>
      <c r="Y78">
        <v>0</v>
      </c>
      <c r="Z78">
        <v>2.5485606793703428E-4</v>
      </c>
      <c r="AA78">
        <v>0</v>
      </c>
      <c r="AB78">
        <v>0</v>
      </c>
      <c r="AC78">
        <v>0</v>
      </c>
      <c r="AD78">
        <v>0</v>
      </c>
      <c r="AE78">
        <v>7.8449545289945282E-4</v>
      </c>
      <c r="AF78">
        <v>0</v>
      </c>
      <c r="AG78">
        <v>0</v>
      </c>
      <c r="AH78">
        <v>2.8262922485553063E-3</v>
      </c>
    </row>
    <row r="79" spans="1:34" x14ac:dyDescent="0.3">
      <c r="A79" t="s">
        <v>67</v>
      </c>
      <c r="B79" t="s">
        <v>209</v>
      </c>
      <c r="C79">
        <v>6.5980999999999998E-2</v>
      </c>
      <c r="D79">
        <v>0.14738040863193125</v>
      </c>
      <c r="E79">
        <v>0.47005205750820711</v>
      </c>
      <c r="F79" t="s">
        <v>67</v>
      </c>
      <c r="G79">
        <v>3.0255954991609803E-2</v>
      </c>
      <c r="H79">
        <v>1.2040005792603416E-2</v>
      </c>
      <c r="I79">
        <v>0.96285384592676504</v>
      </c>
      <c r="J79">
        <v>0</v>
      </c>
      <c r="K79">
        <v>1.5745251182890808E-2</v>
      </c>
      <c r="L79">
        <v>4.4709861080409934E-3</v>
      </c>
      <c r="M79">
        <v>6.8962726715197818E-3</v>
      </c>
      <c r="N79">
        <v>0</v>
      </c>
      <c r="O79">
        <v>3.0070436458090591E-3</v>
      </c>
      <c r="P79">
        <v>2.8935975020579403E-3</v>
      </c>
      <c r="Q79">
        <v>0</v>
      </c>
      <c r="R79">
        <v>7.2205881276954957E-3</v>
      </c>
      <c r="S79">
        <v>0</v>
      </c>
      <c r="T79">
        <v>0</v>
      </c>
      <c r="U79">
        <v>0</v>
      </c>
      <c r="V79">
        <v>0</v>
      </c>
      <c r="W79">
        <v>1.0267603466131891E-3</v>
      </c>
      <c r="X79">
        <v>1.3628469627615142E-3</v>
      </c>
      <c r="Y79">
        <v>0</v>
      </c>
      <c r="Z79">
        <v>2.8098957991268092E-3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3">
      <c r="A80" t="s">
        <v>66</v>
      </c>
      <c r="B80" t="s">
        <v>215</v>
      </c>
      <c r="C80">
        <v>3.4798999999999997E-2</v>
      </c>
      <c r="D80">
        <v>0.19743301698027682</v>
      </c>
      <c r="E80">
        <v>8.1508967780883249E-2</v>
      </c>
      <c r="F80" t="s">
        <v>66</v>
      </c>
      <c r="G80">
        <v>0</v>
      </c>
      <c r="H80">
        <v>0</v>
      </c>
      <c r="I80">
        <v>0</v>
      </c>
      <c r="J80">
        <v>0</v>
      </c>
      <c r="K80">
        <v>4.548781343906092E-3</v>
      </c>
      <c r="L80">
        <v>1.5607014878037525E-2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3.1161482895066539E-3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3">
      <c r="A81" t="s">
        <v>23</v>
      </c>
      <c r="B81" t="s">
        <v>196</v>
      </c>
      <c r="C81">
        <v>0.32553399999999999</v>
      </c>
      <c r="D81">
        <v>0.7904568770089011</v>
      </c>
      <c r="E81">
        <v>0</v>
      </c>
      <c r="F81" t="s">
        <v>23</v>
      </c>
      <c r="G81">
        <v>0</v>
      </c>
      <c r="H81">
        <v>0.14115585885603488</v>
      </c>
      <c r="I81">
        <v>0</v>
      </c>
      <c r="J81">
        <v>0</v>
      </c>
      <c r="K81">
        <v>0.11527159649204516</v>
      </c>
      <c r="L81">
        <v>0.11652638916076849</v>
      </c>
      <c r="M81">
        <v>0</v>
      </c>
      <c r="N81">
        <v>0</v>
      </c>
      <c r="O81">
        <v>8.8159880339089298E-3</v>
      </c>
      <c r="P81">
        <v>0</v>
      </c>
      <c r="Q81">
        <v>0.13224399571532625</v>
      </c>
      <c r="R81">
        <v>0</v>
      </c>
      <c r="S81">
        <v>1.0883995198100722E-2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1.3838320470483665E-2</v>
      </c>
      <c r="AB81">
        <v>0</v>
      </c>
      <c r="AC81">
        <v>0</v>
      </c>
      <c r="AD81">
        <v>0</v>
      </c>
      <c r="AE81">
        <v>1.8912186425946935E-2</v>
      </c>
      <c r="AF81">
        <v>0</v>
      </c>
      <c r="AG81">
        <v>0</v>
      </c>
      <c r="AH81">
        <v>0</v>
      </c>
    </row>
    <row r="82" spans="1:34" x14ac:dyDescent="0.3">
      <c r="A82" t="s">
        <v>23</v>
      </c>
      <c r="B82" t="s">
        <v>194</v>
      </c>
      <c r="C82">
        <v>0.491674</v>
      </c>
      <c r="D82">
        <v>0.65871972093621023</v>
      </c>
      <c r="E82">
        <v>0</v>
      </c>
      <c r="F82" t="s">
        <v>23</v>
      </c>
      <c r="G82">
        <v>2.052494104450981E-2</v>
      </c>
      <c r="H82">
        <v>4.7592584589935975E-2</v>
      </c>
      <c r="I82">
        <v>1.5917775378501687E-2</v>
      </c>
      <c r="J82">
        <v>9.8312428314912575E-2</v>
      </c>
      <c r="K82">
        <v>4.7452443885582778E-2</v>
      </c>
      <c r="L82">
        <v>0.26566693502113331</v>
      </c>
      <c r="M82">
        <v>0.10070062132961474</v>
      </c>
      <c r="N82">
        <v>0</v>
      </c>
      <c r="O82">
        <v>1.3496177519644395E-2</v>
      </c>
      <c r="P82">
        <v>0</v>
      </c>
      <c r="Q82">
        <v>0.29309106344590757</v>
      </c>
      <c r="R82">
        <v>0</v>
      </c>
      <c r="S82">
        <v>6.0961996610156008E-3</v>
      </c>
      <c r="T82">
        <v>4.9341135355952786E-3</v>
      </c>
      <c r="U82">
        <v>0</v>
      </c>
      <c r="V82">
        <v>0</v>
      </c>
      <c r="W82">
        <v>8.2943548607813285E-3</v>
      </c>
      <c r="X82">
        <v>6.2083842779767674E-3</v>
      </c>
      <c r="Y82">
        <v>5.6788926268052193E-3</v>
      </c>
      <c r="Z82">
        <v>2.0363636301731688E-4</v>
      </c>
      <c r="AA82">
        <v>4.9847783985667816E-3</v>
      </c>
      <c r="AB82">
        <v>0</v>
      </c>
      <c r="AC82">
        <v>0</v>
      </c>
      <c r="AD82">
        <v>0</v>
      </c>
      <c r="AE82">
        <v>2.6010407442817643E-2</v>
      </c>
      <c r="AF82">
        <v>0</v>
      </c>
      <c r="AG82">
        <v>0</v>
      </c>
      <c r="AH82">
        <v>0</v>
      </c>
    </row>
    <row r="83" spans="1:34" x14ac:dyDescent="0.3">
      <c r="A83" t="s">
        <v>23</v>
      </c>
      <c r="B83" t="s">
        <v>193</v>
      </c>
      <c r="C83">
        <v>0.61039299999999996</v>
      </c>
      <c r="D83">
        <v>5.4437616240493591E-2</v>
      </c>
      <c r="E83">
        <v>0</v>
      </c>
      <c r="F83" t="s">
        <v>23</v>
      </c>
      <c r="G83">
        <v>7.9277723967802003E-3</v>
      </c>
      <c r="H83">
        <v>0</v>
      </c>
      <c r="I83">
        <v>0</v>
      </c>
      <c r="J83">
        <v>3.1236732483982708E-2</v>
      </c>
      <c r="K83">
        <v>6.8622534965029805E-2</v>
      </c>
      <c r="L83">
        <v>3.2319727956928439E-2</v>
      </c>
      <c r="M83">
        <v>0</v>
      </c>
      <c r="N83">
        <v>1.6219946279320909E-2</v>
      </c>
      <c r="O83">
        <v>1.2896251011695135E-2</v>
      </c>
      <c r="P83">
        <v>1.3589209848026704E-2</v>
      </c>
      <c r="Q83">
        <v>0.15934848714312164</v>
      </c>
      <c r="R83">
        <v>0</v>
      </c>
      <c r="S83">
        <v>1.9073897911945008E-2</v>
      </c>
      <c r="T83">
        <v>5.3349771396487156E-3</v>
      </c>
      <c r="U83">
        <v>0</v>
      </c>
      <c r="V83">
        <v>0</v>
      </c>
      <c r="W83">
        <v>7.0787566196245872E-3</v>
      </c>
      <c r="X83">
        <v>1.2529314635031204E-2</v>
      </c>
      <c r="Y83">
        <v>1.8467897485000745E-2</v>
      </c>
      <c r="Z83">
        <v>1.4143630259762432E-3</v>
      </c>
      <c r="AA83">
        <v>1.855487744612476E-2</v>
      </c>
      <c r="AB83">
        <v>1.9110279389329963E-3</v>
      </c>
      <c r="AC83">
        <v>1.1866356527724236E-2</v>
      </c>
      <c r="AD83">
        <v>3.8932757343780114E-2</v>
      </c>
      <c r="AE83">
        <v>0</v>
      </c>
      <c r="AF83">
        <v>1.955078310382103E-2</v>
      </c>
      <c r="AG83">
        <v>0</v>
      </c>
      <c r="AH83">
        <v>1.4080981741318756E-2</v>
      </c>
    </row>
    <row r="84" spans="1:34" x14ac:dyDescent="0.3">
      <c r="A84" t="s">
        <v>23</v>
      </c>
      <c r="B84" t="s">
        <v>214</v>
      </c>
      <c r="C84">
        <v>6.5926999999999999E-2</v>
      </c>
      <c r="D84">
        <v>7.628536383390945E-2</v>
      </c>
      <c r="E84">
        <v>0</v>
      </c>
      <c r="F84" t="s">
        <v>23</v>
      </c>
      <c r="G84">
        <v>7.6615931379663566E-3</v>
      </c>
      <c r="H84">
        <v>0</v>
      </c>
      <c r="I84">
        <v>0</v>
      </c>
      <c r="J84">
        <v>0</v>
      </c>
      <c r="K84">
        <v>6.86549498840891E-3</v>
      </c>
      <c r="L84">
        <v>0</v>
      </c>
      <c r="M84">
        <v>0</v>
      </c>
      <c r="N84">
        <v>0</v>
      </c>
      <c r="O84">
        <v>1.7531656772580909E-2</v>
      </c>
      <c r="P84">
        <v>0</v>
      </c>
      <c r="Q84">
        <v>6.2452019198761602E-3</v>
      </c>
      <c r="R84">
        <v>2.5983818531538562E-2</v>
      </c>
      <c r="S84">
        <v>1.2254542072322435E-2</v>
      </c>
      <c r="T84">
        <v>0</v>
      </c>
      <c r="U84">
        <v>0</v>
      </c>
      <c r="V84">
        <v>0</v>
      </c>
      <c r="W84">
        <v>0</v>
      </c>
      <c r="X84">
        <v>1.1660084228810258E-2</v>
      </c>
      <c r="Y84">
        <v>0</v>
      </c>
      <c r="Z84">
        <v>7.1740280709509672E-3</v>
      </c>
      <c r="AA84">
        <v>0</v>
      </c>
      <c r="AB84">
        <v>1.2462642337784699E-2</v>
      </c>
      <c r="AC84">
        <v>0</v>
      </c>
      <c r="AD84">
        <v>4.4662577715600714E-3</v>
      </c>
      <c r="AE84">
        <v>9.3765239375817374E-3</v>
      </c>
      <c r="AF84">
        <v>5.8978788639233821E-3</v>
      </c>
      <c r="AG84">
        <v>0</v>
      </c>
      <c r="AH84">
        <v>0</v>
      </c>
    </row>
    <row r="85" spans="1:34" x14ac:dyDescent="0.3">
      <c r="A85" t="s">
        <v>174</v>
      </c>
      <c r="B85" t="s">
        <v>189</v>
      </c>
      <c r="C85">
        <v>0.60616499999999995</v>
      </c>
      <c r="D85">
        <v>0.43475296117985496</v>
      </c>
      <c r="E85">
        <v>1.0253632620915207</v>
      </c>
      <c r="F85" t="s">
        <v>174</v>
      </c>
      <c r="G85">
        <v>1.0530221352831863</v>
      </c>
      <c r="H85">
        <v>0.18638867099380813</v>
      </c>
      <c r="I85">
        <v>9.5388013355765244E-2</v>
      </c>
      <c r="J85">
        <v>9.9719304715643914E-2</v>
      </c>
      <c r="K85">
        <v>7.9965163485880161E-2</v>
      </c>
      <c r="L85">
        <v>4.4056201488464404E-2</v>
      </c>
      <c r="M85">
        <v>8.7283681009074535E-2</v>
      </c>
      <c r="N85">
        <v>0</v>
      </c>
      <c r="O85">
        <v>1.3133961477803808E-2</v>
      </c>
      <c r="P85">
        <v>0.2468492722939005</v>
      </c>
      <c r="Q85">
        <v>4.121261302819712E-2</v>
      </c>
      <c r="R85">
        <v>0</v>
      </c>
      <c r="S85">
        <v>1.7421108031391491E-2</v>
      </c>
      <c r="T85">
        <v>2.6274571869112182E-2</v>
      </c>
      <c r="U85">
        <v>1.0204095911715347E-2</v>
      </c>
      <c r="V85">
        <v>0</v>
      </c>
      <c r="W85">
        <v>3.7999074619527334E-3</v>
      </c>
      <c r="X85">
        <v>1.4541538950471614E-2</v>
      </c>
      <c r="Y85">
        <v>7.3111310092380125E-3</v>
      </c>
      <c r="Z85">
        <v>2.2977799891428539E-2</v>
      </c>
      <c r="AA85">
        <v>0</v>
      </c>
      <c r="AB85">
        <v>0</v>
      </c>
      <c r="AC85">
        <v>2.8894413434718217E-2</v>
      </c>
      <c r="AD85">
        <v>0</v>
      </c>
      <c r="AE85">
        <v>1.6522743248584857E-2</v>
      </c>
      <c r="AF85">
        <v>0</v>
      </c>
      <c r="AG85">
        <v>0</v>
      </c>
      <c r="AH85">
        <v>0</v>
      </c>
    </row>
    <row r="86" spans="1:34" x14ac:dyDescent="0.3">
      <c r="A86" t="s">
        <v>178</v>
      </c>
      <c r="B86" t="s">
        <v>201</v>
      </c>
      <c r="C86">
        <v>0.18554000000000001</v>
      </c>
      <c r="D86">
        <v>0.41924642737424278</v>
      </c>
      <c r="E86">
        <v>0.22406018305309097</v>
      </c>
      <c r="F86" t="s">
        <v>178</v>
      </c>
      <c r="G86">
        <v>1.2183182514031761E-2</v>
      </c>
      <c r="H86">
        <v>1.5306094088674742E-2</v>
      </c>
      <c r="I86">
        <v>0.69807713312546582</v>
      </c>
      <c r="J86">
        <v>3.5863214193904594E-3</v>
      </c>
      <c r="K86">
        <v>3.2755312506631218E-2</v>
      </c>
      <c r="L86">
        <v>1.7846878997000371E-2</v>
      </c>
      <c r="M86">
        <v>2.2503196759998635E-3</v>
      </c>
      <c r="N86">
        <v>3.4152907446128923E-3</v>
      </c>
      <c r="O86">
        <v>7.5371510284192092E-4</v>
      </c>
      <c r="P86">
        <v>2.6700693473877078E-3</v>
      </c>
      <c r="Q86">
        <v>0</v>
      </c>
      <c r="R86">
        <v>2.4399482128714864E-3</v>
      </c>
      <c r="S86">
        <v>7.1159277888043198E-3</v>
      </c>
      <c r="T86">
        <v>0</v>
      </c>
      <c r="U86">
        <v>1.0026740203031993E-2</v>
      </c>
      <c r="V86">
        <v>1.2798431620858104E-2</v>
      </c>
      <c r="W86">
        <v>1.46673864037132E-3</v>
      </c>
      <c r="X86">
        <v>2.7020089855478479E-3</v>
      </c>
      <c r="Y86">
        <v>0</v>
      </c>
      <c r="Z86">
        <v>6.7610425424734612E-4</v>
      </c>
      <c r="AA86">
        <v>1.5723363744200062E-3</v>
      </c>
      <c r="AB86">
        <v>0</v>
      </c>
      <c r="AC86">
        <v>0</v>
      </c>
      <c r="AD86">
        <v>0</v>
      </c>
      <c r="AE86">
        <v>3.0311956524039277E-3</v>
      </c>
      <c r="AF86">
        <v>0</v>
      </c>
      <c r="AG86">
        <v>0</v>
      </c>
      <c r="AH86">
        <v>0</v>
      </c>
    </row>
    <row r="87" spans="1:34" x14ac:dyDescent="0.3">
      <c r="A87" t="s">
        <v>183</v>
      </c>
      <c r="B87" t="s">
        <v>217</v>
      </c>
      <c r="C87">
        <v>1.8874999999999999E-2</v>
      </c>
      <c r="D87">
        <v>0</v>
      </c>
      <c r="E87">
        <v>4.3593316243884406E-2</v>
      </c>
      <c r="F87" t="s">
        <v>183</v>
      </c>
      <c r="G87">
        <v>7.7234602418685639E-3</v>
      </c>
      <c r="H87">
        <v>0</v>
      </c>
      <c r="I87">
        <v>9.6093716184659592E-3</v>
      </c>
      <c r="J87">
        <v>0</v>
      </c>
      <c r="K87">
        <v>3.5290314915153291E-3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4.8941785884805524E-3</v>
      </c>
      <c r="V87">
        <v>0</v>
      </c>
      <c r="W87">
        <v>0</v>
      </c>
      <c r="X87">
        <v>3.1450370242533925E-3</v>
      </c>
      <c r="Y87">
        <v>0</v>
      </c>
      <c r="Z87">
        <v>7.7235698381884039E-4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3">
      <c r="A88" t="s">
        <v>44</v>
      </c>
      <c r="B88" t="s">
        <v>203</v>
      </c>
      <c r="C88">
        <v>0.12693599999999999</v>
      </c>
      <c r="D88">
        <v>0.18298553694347264</v>
      </c>
      <c r="E88">
        <v>0.44239305829736647</v>
      </c>
      <c r="F88" t="s">
        <v>44</v>
      </c>
      <c r="G88">
        <v>0.3989075804490958</v>
      </c>
      <c r="H88">
        <v>1.0577663618624365E-2</v>
      </c>
      <c r="I88">
        <v>0</v>
      </c>
      <c r="J88">
        <v>3.1433123776082512E-3</v>
      </c>
      <c r="K88">
        <v>1.4223066987889303E-2</v>
      </c>
      <c r="L88">
        <v>9.1550328521182375E-3</v>
      </c>
      <c r="M88">
        <v>9.5872819433714829E-3</v>
      </c>
      <c r="N88">
        <v>0</v>
      </c>
      <c r="O88">
        <v>8.6858838561511427E-4</v>
      </c>
      <c r="P88">
        <v>2.0923677802795079E-2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2.2820420246274009E-2</v>
      </c>
      <c r="X88">
        <v>0</v>
      </c>
      <c r="Y88">
        <v>0</v>
      </c>
      <c r="Z88">
        <v>2.2127297008078198E-3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3">
      <c r="A89" t="s">
        <v>180</v>
      </c>
      <c r="B89" t="s">
        <v>208</v>
      </c>
      <c r="C89">
        <v>0.16370399999999999</v>
      </c>
      <c r="D89">
        <v>0.59006123080374251</v>
      </c>
      <c r="E89">
        <v>0</v>
      </c>
      <c r="F89" t="s">
        <v>180</v>
      </c>
      <c r="G89">
        <v>0</v>
      </c>
      <c r="H89">
        <v>0</v>
      </c>
      <c r="I89">
        <v>0</v>
      </c>
      <c r="J89">
        <v>0</v>
      </c>
      <c r="K89">
        <v>3.1309070141400795E-2</v>
      </c>
      <c r="L89">
        <v>2.9382154151401503E-2</v>
      </c>
      <c r="M89">
        <v>0</v>
      </c>
      <c r="N89">
        <v>0</v>
      </c>
      <c r="O89">
        <v>1.2147583678157072E-3</v>
      </c>
      <c r="P89">
        <v>0</v>
      </c>
      <c r="Q89">
        <v>0</v>
      </c>
      <c r="R89">
        <v>6.4583404068760354E-3</v>
      </c>
      <c r="S89">
        <v>0</v>
      </c>
      <c r="T89">
        <v>0</v>
      </c>
      <c r="U89">
        <v>6.3316682934518196E-3</v>
      </c>
      <c r="V89">
        <v>0</v>
      </c>
      <c r="W89">
        <v>0</v>
      </c>
      <c r="X89">
        <v>0</v>
      </c>
      <c r="Y89">
        <v>0</v>
      </c>
      <c r="Z89">
        <v>3.1865521755335298E-4</v>
      </c>
      <c r="AA89">
        <v>0</v>
      </c>
      <c r="AB89">
        <v>0</v>
      </c>
      <c r="AC89">
        <v>0</v>
      </c>
      <c r="AD89">
        <v>0</v>
      </c>
      <c r="AE89">
        <v>2.3635020217291653E-3</v>
      </c>
      <c r="AF89">
        <v>0</v>
      </c>
      <c r="AG89">
        <v>0</v>
      </c>
      <c r="AH89">
        <v>0</v>
      </c>
    </row>
    <row r="90" spans="1:34" x14ac:dyDescent="0.3">
      <c r="A90" t="s">
        <v>176</v>
      </c>
      <c r="B90" t="s">
        <v>195</v>
      </c>
      <c r="C90">
        <v>0.29283799999999999</v>
      </c>
      <c r="D90">
        <v>0.31792801444814767</v>
      </c>
      <c r="E90">
        <v>0.26308379675310112</v>
      </c>
      <c r="F90" t="s">
        <v>176</v>
      </c>
      <c r="G90">
        <v>4.7184883152020365E-2</v>
      </c>
      <c r="H90">
        <v>0.10702399751030166</v>
      </c>
      <c r="I90">
        <v>0.11284821875236183</v>
      </c>
      <c r="J90">
        <v>6.2077082020595684E-2</v>
      </c>
      <c r="K90">
        <v>5.5912078421895217E-2</v>
      </c>
      <c r="L90">
        <v>5.3584697085933906E-2</v>
      </c>
      <c r="M90">
        <v>8.4994286204467792E-2</v>
      </c>
      <c r="N90">
        <v>3.1551858753905225E-2</v>
      </c>
      <c r="O90">
        <v>5.8438172384500976E-2</v>
      </c>
      <c r="P90">
        <v>4.6087993159890303E-2</v>
      </c>
      <c r="Q90">
        <v>3.9707515862947393E-2</v>
      </c>
      <c r="R90">
        <v>4.7344193167092707E-2</v>
      </c>
      <c r="S90">
        <v>3.8372149924245862E-2</v>
      </c>
      <c r="T90">
        <v>6.3002914216921363E-2</v>
      </c>
      <c r="U90">
        <v>0.10530371808731118</v>
      </c>
      <c r="V90">
        <v>4.9813218490024992E-2</v>
      </c>
      <c r="W90">
        <v>5.0860964750330175E-2</v>
      </c>
      <c r="X90">
        <v>3.8131952031285991E-2</v>
      </c>
      <c r="Y90">
        <v>5.5441024292549851E-2</v>
      </c>
      <c r="Z90">
        <v>3.8386064605052658E-2</v>
      </c>
      <c r="AA90">
        <v>1.5324960152437752E-2</v>
      </c>
      <c r="AB90">
        <v>3.6582589437811758E-2</v>
      </c>
      <c r="AC90">
        <v>2.9924077203926928E-2</v>
      </c>
      <c r="AD90">
        <v>2.1282352203580469E-2</v>
      </c>
      <c r="AE90">
        <v>1.6124546600849939E-2</v>
      </c>
      <c r="AF90">
        <v>2.9854752023809078E-2</v>
      </c>
      <c r="AG90">
        <v>1.2204718290607399E-2</v>
      </c>
      <c r="AH90">
        <v>3.2899068293120705E-2</v>
      </c>
    </row>
    <row r="91" spans="1:34" x14ac:dyDescent="0.3">
      <c r="A91" t="s">
        <v>175</v>
      </c>
      <c r="B91" t="s">
        <v>191</v>
      </c>
      <c r="C91">
        <v>0.111059</v>
      </c>
      <c r="D91">
        <v>0.11930769791529357</v>
      </c>
      <c r="E91">
        <v>1.3115376345107437</v>
      </c>
      <c r="F91" t="s">
        <v>175</v>
      </c>
      <c r="G91">
        <v>0.99788894011090701</v>
      </c>
      <c r="H91">
        <v>1.1289562586049956E-2</v>
      </c>
      <c r="I91">
        <v>0</v>
      </c>
      <c r="J91">
        <v>2.5089893467366193E-2</v>
      </c>
      <c r="K91">
        <v>2.8870438695227832E-2</v>
      </c>
      <c r="L91">
        <v>0</v>
      </c>
      <c r="M91">
        <v>2.6755870203232359E-2</v>
      </c>
      <c r="N91">
        <v>0</v>
      </c>
      <c r="O91">
        <v>0</v>
      </c>
      <c r="P91">
        <v>9.4809906888915885E-2</v>
      </c>
      <c r="Q91">
        <v>9.0925187684221826E-3</v>
      </c>
      <c r="R91">
        <v>0</v>
      </c>
      <c r="S91">
        <v>2.319874153091781E-3</v>
      </c>
      <c r="T91">
        <v>0</v>
      </c>
      <c r="U91">
        <v>0</v>
      </c>
      <c r="V91">
        <v>0</v>
      </c>
      <c r="W91">
        <v>0</v>
      </c>
      <c r="X91">
        <v>2.4934957220832487E-3</v>
      </c>
      <c r="Y91">
        <v>0</v>
      </c>
      <c r="Z91">
        <v>5.0862896239979499E-2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1.8556541964496465E-2</v>
      </c>
      <c r="AG91">
        <v>2.5004045972198169E-3</v>
      </c>
      <c r="AH91">
        <v>0</v>
      </c>
    </row>
    <row r="92" spans="1:34" x14ac:dyDescent="0.3">
      <c r="A92" t="s">
        <v>175</v>
      </c>
      <c r="B92" t="s">
        <v>212</v>
      </c>
      <c r="C92">
        <v>3.261E-2</v>
      </c>
      <c r="D92">
        <v>0</v>
      </c>
      <c r="E92">
        <v>0.93814195487951002</v>
      </c>
      <c r="F92" t="s">
        <v>175</v>
      </c>
      <c r="G92">
        <v>0.24044865003688928</v>
      </c>
      <c r="H92">
        <v>2.7482934063817018E-2</v>
      </c>
      <c r="I92">
        <v>2.9526967196048222E-3</v>
      </c>
      <c r="J92">
        <v>0</v>
      </c>
      <c r="K92">
        <v>0</v>
      </c>
      <c r="L92">
        <v>1.3035352714834754E-2</v>
      </c>
      <c r="M92">
        <v>3.02774544797965E-3</v>
      </c>
      <c r="N92">
        <v>1.5790063812726397E-2</v>
      </c>
      <c r="O92">
        <v>3.3665971528256257E-3</v>
      </c>
      <c r="P92">
        <v>0</v>
      </c>
      <c r="Q92">
        <v>3.4183069822334208E-3</v>
      </c>
      <c r="R92">
        <v>8.4417531198324285E-3</v>
      </c>
      <c r="S92">
        <v>6.1625719236862121E-3</v>
      </c>
      <c r="T92">
        <v>7.1919692344105252E-3</v>
      </c>
      <c r="U92">
        <v>1.6118688042906098E-2</v>
      </c>
      <c r="V92">
        <v>0</v>
      </c>
      <c r="W92">
        <v>1.0224276356573699E-3</v>
      </c>
      <c r="X92">
        <v>5.3645765885423696E-3</v>
      </c>
      <c r="Y92">
        <v>3.4002092422793801E-3</v>
      </c>
      <c r="Z92">
        <v>9.3858742429166701E-3</v>
      </c>
      <c r="AA92">
        <v>5.1216537047046038E-4</v>
      </c>
      <c r="AB92">
        <v>9.073805319948898E-3</v>
      </c>
      <c r="AC92">
        <v>0</v>
      </c>
      <c r="AD92">
        <v>1.6485114229967263E-2</v>
      </c>
      <c r="AE92">
        <v>1.7017018766500858E-3</v>
      </c>
      <c r="AF92">
        <v>0</v>
      </c>
      <c r="AG92">
        <v>0</v>
      </c>
      <c r="AH92">
        <v>5.5103994910283395E-3</v>
      </c>
    </row>
    <row r="93" spans="1:34" x14ac:dyDescent="0.3">
      <c r="A93" t="s">
        <v>175</v>
      </c>
      <c r="B93" t="s">
        <v>202</v>
      </c>
      <c r="C93">
        <v>2.1368000000000002E-2</v>
      </c>
      <c r="D93">
        <v>0</v>
      </c>
      <c r="E93">
        <v>0</v>
      </c>
      <c r="F93" t="s">
        <v>175</v>
      </c>
      <c r="G93">
        <v>0.63617565378169283</v>
      </c>
      <c r="H93">
        <v>4.5204020583980993E-2</v>
      </c>
      <c r="I93">
        <v>0</v>
      </c>
      <c r="J93">
        <v>0</v>
      </c>
      <c r="K93">
        <v>1.4139839258239494E-2</v>
      </c>
      <c r="L93">
        <v>0</v>
      </c>
      <c r="M93">
        <v>0</v>
      </c>
      <c r="N93">
        <v>0</v>
      </c>
      <c r="O93">
        <v>0</v>
      </c>
      <c r="P93">
        <v>3.2398737790899523E-2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1.7830623128882332E-2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3">
      <c r="A94" t="s">
        <v>182</v>
      </c>
      <c r="B94" t="s">
        <v>216</v>
      </c>
      <c r="C94">
        <v>2.7401999999999999E-2</v>
      </c>
      <c r="D94">
        <v>2.2719865171344535E-2</v>
      </c>
      <c r="E94">
        <v>7.4742589681788221E-2</v>
      </c>
      <c r="F94" t="s">
        <v>182</v>
      </c>
      <c r="G94">
        <v>9.4919828174864032E-4</v>
      </c>
      <c r="H94">
        <v>9.065724263370014E-3</v>
      </c>
      <c r="I94">
        <v>0</v>
      </c>
      <c r="J94">
        <v>1.6770177348794605E-2</v>
      </c>
      <c r="K94">
        <v>9.2387961219361232E-3</v>
      </c>
      <c r="L94">
        <v>5.1118439160962479E-3</v>
      </c>
      <c r="M94">
        <v>0</v>
      </c>
      <c r="N94">
        <v>0</v>
      </c>
      <c r="O94">
        <v>1.6696885846671583E-3</v>
      </c>
      <c r="P94">
        <v>0</v>
      </c>
      <c r="Q94">
        <v>0</v>
      </c>
      <c r="R94">
        <v>0</v>
      </c>
      <c r="S94">
        <v>0</v>
      </c>
      <c r="T94">
        <v>2.7801217162299295E-3</v>
      </c>
      <c r="U94">
        <v>0</v>
      </c>
      <c r="V94">
        <v>0</v>
      </c>
      <c r="W94">
        <v>0</v>
      </c>
      <c r="X94">
        <v>0</v>
      </c>
      <c r="Y94">
        <v>1.7406337814535456E-3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3">
      <c r="A95" t="s">
        <v>76</v>
      </c>
      <c r="B95" t="s">
        <v>187</v>
      </c>
      <c r="C95">
        <v>0.178864</v>
      </c>
      <c r="D95">
        <v>5.9232364661660881E-2</v>
      </c>
      <c r="E95">
        <v>0.30474400765781273</v>
      </c>
      <c r="F95" t="s">
        <v>76</v>
      </c>
      <c r="G95">
        <v>0.13330700985513358</v>
      </c>
      <c r="H95">
        <v>7.1491334655097244E-2</v>
      </c>
      <c r="I95">
        <v>2.3322392427413385</v>
      </c>
      <c r="J95">
        <v>6.1043361613071266E-3</v>
      </c>
      <c r="K95">
        <v>0</v>
      </c>
      <c r="L95">
        <v>3.2786763102855402E-3</v>
      </c>
      <c r="M95">
        <v>2.3692705703647319E-2</v>
      </c>
      <c r="N95">
        <v>0</v>
      </c>
      <c r="O95">
        <v>3.6655672075940619E-3</v>
      </c>
      <c r="P95">
        <v>1.5379876695144968E-2</v>
      </c>
      <c r="Q95">
        <v>1.3166826090616729E-2</v>
      </c>
      <c r="R95">
        <v>0</v>
      </c>
      <c r="S95">
        <v>0</v>
      </c>
      <c r="T95">
        <v>0</v>
      </c>
      <c r="U95">
        <v>0</v>
      </c>
      <c r="V95">
        <v>4.3348914908406658E-2</v>
      </c>
      <c r="W95">
        <v>0</v>
      </c>
      <c r="X95">
        <v>5.5164029140426334E-3</v>
      </c>
      <c r="Y95">
        <v>0</v>
      </c>
      <c r="Z95">
        <v>8.3241793547760151E-3</v>
      </c>
      <c r="AA95">
        <v>5.1603422323826271E-3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3">
      <c r="A96" t="s">
        <v>43</v>
      </c>
      <c r="B96" t="s">
        <v>218</v>
      </c>
      <c r="C96">
        <v>3.6960000000000001E-3</v>
      </c>
      <c r="D96">
        <v>0</v>
      </c>
      <c r="E96">
        <v>6.8207761514020235E-2</v>
      </c>
      <c r="F96" t="s">
        <v>43</v>
      </c>
      <c r="G96">
        <v>5.5771159582867005E-2</v>
      </c>
      <c r="H96">
        <v>2.9716757840942119E-3</v>
      </c>
      <c r="I96">
        <v>0</v>
      </c>
      <c r="J96">
        <v>8.4191780181421209E-3</v>
      </c>
      <c r="K96">
        <v>0</v>
      </c>
      <c r="L96">
        <v>0</v>
      </c>
      <c r="M96">
        <v>5.1161360209334514E-3</v>
      </c>
      <c r="N96">
        <v>1.6676988147228334E-2</v>
      </c>
      <c r="O96">
        <v>1.0111623848751466E-3</v>
      </c>
      <c r="P96">
        <v>8.6231632141323157E-3</v>
      </c>
      <c r="Q96">
        <v>0</v>
      </c>
      <c r="R96">
        <v>0</v>
      </c>
      <c r="S96">
        <v>0</v>
      </c>
      <c r="T96">
        <v>0</v>
      </c>
      <c r="U96">
        <v>5.722184377260929E-3</v>
      </c>
      <c r="V96">
        <v>0</v>
      </c>
      <c r="W96">
        <v>0</v>
      </c>
      <c r="X96">
        <v>4.1394479946865285E-3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3">
      <c r="A97" t="s">
        <v>177</v>
      </c>
      <c r="B97" t="s">
        <v>198</v>
      </c>
      <c r="C97">
        <v>7.4942999999999996E-2</v>
      </c>
      <c r="D97">
        <v>0.11918262065481479</v>
      </c>
      <c r="E97">
        <v>0.25493048419526371</v>
      </c>
      <c r="F97" t="s">
        <v>177</v>
      </c>
      <c r="G97">
        <v>0.68437006963726044</v>
      </c>
      <c r="H97">
        <v>0.13522777213139417</v>
      </c>
      <c r="I97">
        <v>0</v>
      </c>
      <c r="J97">
        <v>4.5689822208893095E-2</v>
      </c>
      <c r="K97">
        <v>8.3245622069286526E-2</v>
      </c>
      <c r="L97">
        <v>1.0065357302849869E-2</v>
      </c>
      <c r="M97">
        <v>7.4538886053464634E-2</v>
      </c>
      <c r="N97">
        <v>0.43708942502428599</v>
      </c>
      <c r="O97">
        <v>0</v>
      </c>
      <c r="P97">
        <v>9.0320846456328235E-2</v>
      </c>
      <c r="Q97">
        <v>0</v>
      </c>
      <c r="R97">
        <v>0</v>
      </c>
      <c r="S97">
        <v>3.1760794927736032E-3</v>
      </c>
      <c r="T97">
        <v>3.6840003769584691E-2</v>
      </c>
      <c r="U97">
        <v>0</v>
      </c>
      <c r="V97">
        <v>0</v>
      </c>
      <c r="W97">
        <v>0</v>
      </c>
      <c r="X97">
        <v>0</v>
      </c>
      <c r="Y97">
        <v>0</v>
      </c>
      <c r="Z97">
        <v>8.7682341600788438E-4</v>
      </c>
      <c r="AA97">
        <v>6.1675224072686358E-2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3">
      <c r="A98" t="s">
        <v>177</v>
      </c>
      <c r="B98" t="s">
        <v>200</v>
      </c>
      <c r="C98">
        <v>0.110333</v>
      </c>
      <c r="D98">
        <v>0.13310567520964442</v>
      </c>
      <c r="E98">
        <v>0.28067418682942741</v>
      </c>
      <c r="F98" t="s">
        <v>177</v>
      </c>
      <c r="G98">
        <v>0.45860249979271656</v>
      </c>
      <c r="H98">
        <v>0.13014617710998755</v>
      </c>
      <c r="I98">
        <v>5.1826582222044637E-3</v>
      </c>
      <c r="J98">
        <v>5.1895398879462783E-2</v>
      </c>
      <c r="K98">
        <v>8.5435394754254049E-3</v>
      </c>
      <c r="L98">
        <v>0</v>
      </c>
      <c r="M98">
        <v>4.3439697376201923E-2</v>
      </c>
      <c r="N98">
        <v>0.18402955014460509</v>
      </c>
      <c r="O98">
        <v>9.4160488551911763E-3</v>
      </c>
      <c r="P98">
        <v>0</v>
      </c>
      <c r="Q98">
        <v>1.5251587522565885E-2</v>
      </c>
      <c r="R98">
        <v>8.542687805731709E-3</v>
      </c>
      <c r="S98">
        <v>5.5275519080455124E-3</v>
      </c>
      <c r="T98">
        <v>0</v>
      </c>
      <c r="U98">
        <v>6.7068251014958044E-2</v>
      </c>
      <c r="V98">
        <v>3.3092782307916268E-3</v>
      </c>
      <c r="W98">
        <v>1.0603941188422547E-2</v>
      </c>
      <c r="X98">
        <v>6.8338600966088448E-3</v>
      </c>
      <c r="Y98">
        <v>1.8015653977038748E-2</v>
      </c>
      <c r="Z98">
        <v>6.6371590685862661E-3</v>
      </c>
      <c r="AA98">
        <v>4.6296506245196135E-2</v>
      </c>
      <c r="AB98">
        <v>1.8232443742947377E-3</v>
      </c>
      <c r="AC98">
        <v>3.5945050779056971E-3</v>
      </c>
      <c r="AD98">
        <v>1.6723376303085426E-2</v>
      </c>
      <c r="AE98">
        <v>8.0920485954929209E-4</v>
      </c>
      <c r="AF98">
        <v>6.3825983477419903E-3</v>
      </c>
      <c r="AG98">
        <v>1.9858320517974933E-2</v>
      </c>
      <c r="AH98">
        <v>3.248503291619873E-3</v>
      </c>
    </row>
    <row r="99" spans="1:34" x14ac:dyDescent="0.3">
      <c r="A99" t="s">
        <v>177</v>
      </c>
      <c r="B99" t="s">
        <v>204</v>
      </c>
      <c r="C99">
        <v>8.8329000000000005E-2</v>
      </c>
      <c r="D99">
        <v>0</v>
      </c>
      <c r="E99">
        <v>0.10436315581245459</v>
      </c>
      <c r="F99" t="s">
        <v>177</v>
      </c>
      <c r="G99">
        <v>0.43111582384313407</v>
      </c>
      <c r="H99">
        <v>0</v>
      </c>
      <c r="I99">
        <v>0</v>
      </c>
      <c r="J99">
        <v>4.9918145650221402E-2</v>
      </c>
      <c r="K99">
        <v>0.12857534201833096</v>
      </c>
      <c r="L99">
        <v>2.7595026942731724E-2</v>
      </c>
      <c r="M99">
        <v>0</v>
      </c>
      <c r="N99">
        <v>0.46532127245435628</v>
      </c>
      <c r="O99">
        <v>2.670932611737033E-3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1.6670928089166164E-3</v>
      </c>
      <c r="X99">
        <v>0</v>
      </c>
      <c r="Y99">
        <v>0</v>
      </c>
      <c r="Z99">
        <v>1.6021933722853946E-3</v>
      </c>
      <c r="AA99">
        <v>4.2284850297376001E-3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3">
      <c r="A100" t="s">
        <v>177</v>
      </c>
      <c r="B100" t="s">
        <v>211</v>
      </c>
      <c r="C100">
        <v>9.7229999999999997E-2</v>
      </c>
      <c r="D100">
        <v>3.4141758154124742E-2</v>
      </c>
      <c r="E100">
        <v>0</v>
      </c>
      <c r="F100" t="s">
        <v>177</v>
      </c>
      <c r="G100">
        <v>0.19397259292388927</v>
      </c>
      <c r="H100">
        <v>0</v>
      </c>
      <c r="I100">
        <v>0</v>
      </c>
      <c r="J100">
        <v>4.0974376625260794E-2</v>
      </c>
      <c r="K100">
        <v>1.160215819986788E-2</v>
      </c>
      <c r="L100">
        <v>1.0855616706483717E-2</v>
      </c>
      <c r="M100">
        <v>1.6583778945197972E-2</v>
      </c>
      <c r="N100">
        <v>8.8255547567902368E-2</v>
      </c>
      <c r="O100">
        <v>0</v>
      </c>
      <c r="P100">
        <v>7.5758179531533153E-3</v>
      </c>
      <c r="Q100">
        <v>2.2356297281636022E-3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6.0541862087854967E-4</v>
      </c>
      <c r="AA100">
        <v>0</v>
      </c>
      <c r="AB100">
        <v>4.6562104156056819E-3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3">
      <c r="A101" t="s">
        <v>75</v>
      </c>
      <c r="B101" t="s">
        <v>219</v>
      </c>
      <c r="C101">
        <v>1.2770999999999999E-2</v>
      </c>
      <c r="D101">
        <v>0</v>
      </c>
      <c r="E101">
        <v>5.8333765043527996E-2</v>
      </c>
      <c r="F101" t="s">
        <v>75</v>
      </c>
      <c r="G101">
        <v>1.0024966085036948E-3</v>
      </c>
      <c r="H101">
        <v>1.9953353475258249E-3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2.7785956283920063E-4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3">
      <c r="A102" t="s">
        <v>179</v>
      </c>
      <c r="B102" t="s">
        <v>207</v>
      </c>
      <c r="C102">
        <v>0.15432899999999999</v>
      </c>
      <c r="D102">
        <v>0</v>
      </c>
      <c r="E102">
        <v>0</v>
      </c>
      <c r="F102" t="s">
        <v>179</v>
      </c>
      <c r="G102">
        <v>7.6330032919872098E-3</v>
      </c>
      <c r="H102">
        <v>0</v>
      </c>
      <c r="I102">
        <v>0.55841790388351187</v>
      </c>
      <c r="J102">
        <v>0</v>
      </c>
      <c r="K102">
        <v>0</v>
      </c>
      <c r="L102">
        <v>0</v>
      </c>
      <c r="M102">
        <v>6.3286722218991141E-3</v>
      </c>
      <c r="N102">
        <v>0</v>
      </c>
      <c r="O102">
        <v>0</v>
      </c>
      <c r="P102">
        <v>0</v>
      </c>
      <c r="Q102">
        <v>5.5065401038389946E-3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1.9659130844727746E-2</v>
      </c>
      <c r="X102">
        <v>0</v>
      </c>
      <c r="Y102">
        <v>0</v>
      </c>
      <c r="Z102">
        <v>4.6921876786131656E-4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5" spans="1:34" x14ac:dyDescent="0.3">
      <c r="A105" t="s">
        <v>74</v>
      </c>
      <c r="B105" t="s">
        <v>199</v>
      </c>
      <c r="D105">
        <v>0.39461766167256079</v>
      </c>
      <c r="E105">
        <v>0.47649889930867506</v>
      </c>
      <c r="F105" t="s">
        <v>74</v>
      </c>
      <c r="G105">
        <v>0.18880843885823848</v>
      </c>
      <c r="H105">
        <v>0.16700937875213601</v>
      </c>
      <c r="I105">
        <v>0</v>
      </c>
      <c r="J105">
        <v>7.5521413906897122E-2</v>
      </c>
      <c r="K105">
        <v>6.4053832483508794E-2</v>
      </c>
      <c r="L105">
        <v>3.570863778618745E-2</v>
      </c>
      <c r="M105">
        <v>7.8886549661572339E-2</v>
      </c>
      <c r="N105">
        <v>0</v>
      </c>
      <c r="O105">
        <v>9.4491960126594568E-3</v>
      </c>
      <c r="P105">
        <v>1.8732528783065361E-2</v>
      </c>
      <c r="Q105">
        <v>2.0528669251493138E-2</v>
      </c>
      <c r="R105">
        <v>0</v>
      </c>
      <c r="S105">
        <v>6.982182161467199E-3</v>
      </c>
      <c r="T105">
        <v>6.1488700938845597E-3</v>
      </c>
      <c r="U105">
        <v>5.7934887791969349E-2</v>
      </c>
      <c r="V105">
        <v>1.3579107754285001E-2</v>
      </c>
      <c r="W105">
        <v>0</v>
      </c>
      <c r="X105">
        <v>1.0682340617165388E-2</v>
      </c>
      <c r="Y105">
        <v>0</v>
      </c>
      <c r="Z105">
        <v>4.9774795878058152E-3</v>
      </c>
      <c r="AA105">
        <v>1.7155447315381153E-3</v>
      </c>
      <c r="AB105">
        <v>9.1512057178279316E-3</v>
      </c>
      <c r="AC105">
        <v>2.7062429922170003E-2</v>
      </c>
      <c r="AD105">
        <v>4.7812243954888749E-3</v>
      </c>
      <c r="AE105">
        <v>3.1782351373627424E-3</v>
      </c>
      <c r="AF105">
        <v>1.2039160952105967E-2</v>
      </c>
      <c r="AG105">
        <v>0</v>
      </c>
      <c r="AH105">
        <v>0</v>
      </c>
    </row>
    <row r="106" spans="1:34" x14ac:dyDescent="0.3">
      <c r="A106" t="s">
        <v>173</v>
      </c>
      <c r="D106">
        <f t="shared" ref="D106:AH106" si="2">SUM(D67:D69)</f>
        <v>2.8313560109774856</v>
      </c>
      <c r="E106">
        <f t="shared" si="2"/>
        <v>1.17281575451411</v>
      </c>
      <c r="G106">
        <f t="shared" si="2"/>
        <v>0.41301977974992882</v>
      </c>
      <c r="H106">
        <f>SUM(H67:H69)</f>
        <v>0.82202119591910905</v>
      </c>
      <c r="I106">
        <f>SUM(I67:I69)</f>
        <v>0.80192592148519537</v>
      </c>
      <c r="J106">
        <f t="shared" si="2"/>
        <v>0.75553821620329131</v>
      </c>
      <c r="K106">
        <f t="shared" si="2"/>
        <v>0.78332316795364909</v>
      </c>
      <c r="L106">
        <f t="shared" si="2"/>
        <v>0.64296246766967402</v>
      </c>
      <c r="M106">
        <f t="shared" si="2"/>
        <v>0.70369157459158238</v>
      </c>
      <c r="N106">
        <f t="shared" si="2"/>
        <v>0.46813323251047284</v>
      </c>
      <c r="O106">
        <f t="shared" si="2"/>
        <v>0.56272112599284529</v>
      </c>
      <c r="P106">
        <f t="shared" si="2"/>
        <v>0.44012449201365905</v>
      </c>
      <c r="Q106">
        <f t="shared" si="2"/>
        <v>0.3962064632996069</v>
      </c>
      <c r="R106">
        <f t="shared" si="2"/>
        <v>0.56926531364777033</v>
      </c>
      <c r="S106">
        <f t="shared" si="2"/>
        <v>0.42323118660770093</v>
      </c>
      <c r="T106">
        <f t="shared" si="2"/>
        <v>0.49431171894741543</v>
      </c>
      <c r="U106">
        <f t="shared" si="2"/>
        <v>0.52028513996843462</v>
      </c>
      <c r="V106">
        <f t="shared" si="2"/>
        <v>0.51597988865397582</v>
      </c>
      <c r="W106">
        <f t="shared" si="2"/>
        <v>0.49130645642608317</v>
      </c>
      <c r="X106">
        <f t="shared" si="2"/>
        <v>0.36453898877468299</v>
      </c>
      <c r="Y106">
        <f t="shared" si="2"/>
        <v>0.37555351778469387</v>
      </c>
      <c r="Z106">
        <f t="shared" si="2"/>
        <v>0.33550561066544554</v>
      </c>
      <c r="AA106">
        <f t="shared" si="2"/>
        <v>0.25586057579830429</v>
      </c>
      <c r="AB106">
        <f t="shared" si="2"/>
        <v>0.31617024275039629</v>
      </c>
      <c r="AC106">
        <f t="shared" si="2"/>
        <v>0.34970403415903528</v>
      </c>
      <c r="AD106">
        <f t="shared" si="2"/>
        <v>0.33281482000738422</v>
      </c>
      <c r="AE106">
        <f t="shared" si="2"/>
        <v>0.24916280299178312</v>
      </c>
      <c r="AF106">
        <f t="shared" si="2"/>
        <v>0.32953841750328428</v>
      </c>
      <c r="AG106">
        <f t="shared" si="2"/>
        <v>0.16899733464038641</v>
      </c>
      <c r="AH106">
        <f t="shared" si="2"/>
        <v>0.23443402244600664</v>
      </c>
    </row>
    <row r="107" spans="1:34" x14ac:dyDescent="0.3">
      <c r="A107" t="s">
        <v>73</v>
      </c>
      <c r="B107" t="s">
        <v>206</v>
      </c>
      <c r="D107">
        <v>0.13133535037258126</v>
      </c>
      <c r="E107">
        <v>0.11075935500560276</v>
      </c>
      <c r="F107" t="s">
        <v>73</v>
      </c>
      <c r="G107">
        <v>8.3859521491145526E-3</v>
      </c>
      <c r="H107">
        <v>2.114173087885254E-2</v>
      </c>
      <c r="I107">
        <v>0</v>
      </c>
      <c r="J107">
        <v>1.9647093541606462E-2</v>
      </c>
      <c r="K107">
        <v>1.2361348376189954E-2</v>
      </c>
      <c r="L107">
        <v>6.6619654114789652E-3</v>
      </c>
      <c r="M107">
        <v>2.5570458453815073E-2</v>
      </c>
      <c r="N107">
        <v>0</v>
      </c>
      <c r="O107">
        <v>1.1246680887385761E-3</v>
      </c>
      <c r="P107">
        <v>1.0425476747782929E-2</v>
      </c>
      <c r="Q107">
        <v>8.3322742211765968E-3</v>
      </c>
      <c r="R107">
        <v>0</v>
      </c>
      <c r="S107">
        <v>8.2185062060365667E-3</v>
      </c>
      <c r="T107">
        <v>0</v>
      </c>
      <c r="U107">
        <v>5.6926092920131822E-3</v>
      </c>
      <c r="V107">
        <v>0</v>
      </c>
      <c r="W107">
        <v>0</v>
      </c>
      <c r="X107">
        <v>2.0108980027210149E-3</v>
      </c>
      <c r="Y107">
        <v>0</v>
      </c>
      <c r="Z107">
        <v>1.849700534661197E-4</v>
      </c>
      <c r="AA107">
        <v>0</v>
      </c>
      <c r="AB107">
        <v>2.7248832287746524E-3</v>
      </c>
      <c r="AC107">
        <v>2.978379374269937E-2</v>
      </c>
      <c r="AD107">
        <v>0</v>
      </c>
      <c r="AE107">
        <v>3.5040455472845396E-3</v>
      </c>
      <c r="AF107">
        <v>7.0313267153427998E-3</v>
      </c>
      <c r="AG107">
        <v>0</v>
      </c>
      <c r="AH107">
        <v>0</v>
      </c>
    </row>
    <row r="108" spans="1:34" x14ac:dyDescent="0.3">
      <c r="A108" t="s">
        <v>172</v>
      </c>
      <c r="D108">
        <f t="shared" ref="D108:AH108" si="3">SUM(D71:D75)</f>
        <v>5.7290350208042318</v>
      </c>
      <c r="E108">
        <f t="shared" si="3"/>
        <v>2.4151536684061647</v>
      </c>
      <c r="G108">
        <f t="shared" si="3"/>
        <v>1.5071768229827016</v>
      </c>
      <c r="H108">
        <f>SUM(H71:H75)</f>
        <v>2.7771158943940266</v>
      </c>
      <c r="I108">
        <f>SUM(I71:I75)</f>
        <v>6.6593550217096537E-2</v>
      </c>
      <c r="J108">
        <f t="shared" si="3"/>
        <v>2.1426752697466025</v>
      </c>
      <c r="K108">
        <f t="shared" si="3"/>
        <v>2.03776808917653</v>
      </c>
      <c r="L108">
        <f t="shared" si="3"/>
        <v>1.9298165961829292</v>
      </c>
      <c r="M108">
        <f t="shared" si="3"/>
        <v>1.6615906640823748</v>
      </c>
      <c r="N108">
        <f t="shared" si="3"/>
        <v>8.9901053254162019E-2</v>
      </c>
      <c r="O108">
        <f t="shared" si="3"/>
        <v>0.83226634890483064</v>
      </c>
      <c r="P108">
        <f t="shared" si="3"/>
        <v>0.4974291975935547</v>
      </c>
      <c r="Q108">
        <f t="shared" si="3"/>
        <v>0.4778182580743669</v>
      </c>
      <c r="R108">
        <f t="shared" si="3"/>
        <v>0.5615897939303135</v>
      </c>
      <c r="S108">
        <f t="shared" si="3"/>
        <v>0.55326163857209021</v>
      </c>
      <c r="T108">
        <f t="shared" si="3"/>
        <v>0.36508552199286648</v>
      </c>
      <c r="U108">
        <f t="shared" si="3"/>
        <v>7.9130213447777237E-2</v>
      </c>
      <c r="V108">
        <f t="shared" si="3"/>
        <v>4.328877581229125E-2</v>
      </c>
      <c r="W108">
        <f t="shared" si="3"/>
        <v>6.1381391266530735E-2</v>
      </c>
      <c r="X108">
        <f t="shared" si="3"/>
        <v>0.22376074278865449</v>
      </c>
      <c r="Y108">
        <f t="shared" si="3"/>
        <v>0.19401559850572353</v>
      </c>
      <c r="Z108">
        <f t="shared" si="3"/>
        <v>9.3291497512493118E-2</v>
      </c>
      <c r="AA108">
        <f t="shared" si="3"/>
        <v>0.19523007102132792</v>
      </c>
      <c r="AB108">
        <f t="shared" si="3"/>
        <v>0.19181357833058135</v>
      </c>
      <c r="AC108">
        <f t="shared" si="3"/>
        <v>8.8383477449850742E-2</v>
      </c>
      <c r="AD108">
        <f t="shared" si="3"/>
        <v>0.12129561382547176</v>
      </c>
      <c r="AE108">
        <f t="shared" si="3"/>
        <v>0.26497578236904151</v>
      </c>
      <c r="AF108">
        <f t="shared" si="3"/>
        <v>9.6868485353444791E-2</v>
      </c>
      <c r="AG108">
        <f t="shared" si="3"/>
        <v>0.23004311601021152</v>
      </c>
      <c r="AH108">
        <f t="shared" si="3"/>
        <v>0.1144793737343815</v>
      </c>
    </row>
    <row r="109" spans="1:34" x14ac:dyDescent="0.3">
      <c r="A109" t="s">
        <v>69</v>
      </c>
      <c r="B109" t="s">
        <v>220</v>
      </c>
      <c r="D109">
        <v>0</v>
      </c>
      <c r="E109">
        <v>1.6257598279174237E-2</v>
      </c>
      <c r="F109" t="s">
        <v>69</v>
      </c>
      <c r="G109">
        <v>1.1627854875897671E-3</v>
      </c>
      <c r="H109">
        <v>0</v>
      </c>
      <c r="I109">
        <v>0</v>
      </c>
      <c r="J109">
        <v>0</v>
      </c>
      <c r="K109">
        <v>3.7081989048024897E-3</v>
      </c>
      <c r="L109">
        <v>2.0696852233282629E-3</v>
      </c>
      <c r="M109">
        <v>6.0289606397618805E-3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3">
      <c r="A110" t="s">
        <v>68</v>
      </c>
      <c r="B110" t="s">
        <v>186</v>
      </c>
      <c r="D110">
        <v>0.87010154982391674</v>
      </c>
      <c r="E110">
        <v>1.191646822037032</v>
      </c>
      <c r="F110" t="s">
        <v>68</v>
      </c>
      <c r="G110">
        <v>0.5164141246917654</v>
      </c>
      <c r="H110">
        <v>0.2760919219330939</v>
      </c>
      <c r="I110">
        <v>6.3209679429961259E-3</v>
      </c>
      <c r="J110">
        <v>0.23265184004305664</v>
      </c>
      <c r="K110">
        <v>0.20541793882210957</v>
      </c>
      <c r="L110">
        <v>0.3390203118517871</v>
      </c>
      <c r="M110">
        <v>0.12656451123096449</v>
      </c>
      <c r="N110">
        <v>2.7185238010621605E-2</v>
      </c>
      <c r="O110">
        <v>7.58111072696597E-2</v>
      </c>
      <c r="P110">
        <v>0.243885460562421</v>
      </c>
      <c r="Q110">
        <v>6.4371121643489862E-2</v>
      </c>
      <c r="R110">
        <v>7.2239233181160781E-2</v>
      </c>
      <c r="S110">
        <v>4.5867657096699731E-2</v>
      </c>
      <c r="T110">
        <v>1.5271713820528077E-2</v>
      </c>
      <c r="U110">
        <v>9.1184610791182272E-3</v>
      </c>
      <c r="V110">
        <v>0</v>
      </c>
      <c r="W110">
        <v>4.4469140407822705E-3</v>
      </c>
      <c r="X110">
        <v>3.6759004548155616E-2</v>
      </c>
      <c r="Y110">
        <v>8.682765015052496E-3</v>
      </c>
      <c r="Z110">
        <v>7.6922479668962568E-2</v>
      </c>
      <c r="AA110">
        <v>3.7538443832084913E-2</v>
      </c>
      <c r="AB110">
        <v>9.8344523220588419E-3</v>
      </c>
      <c r="AC110">
        <v>0</v>
      </c>
      <c r="AD110">
        <v>3.037948328175669E-2</v>
      </c>
      <c r="AE110">
        <v>3.2713425118437819E-2</v>
      </c>
      <c r="AF110">
        <v>3.9897213927254658E-3</v>
      </c>
      <c r="AG110">
        <v>1.2196273015307664E-2</v>
      </c>
      <c r="AH110">
        <v>3.9707867666212661E-3</v>
      </c>
    </row>
    <row r="111" spans="1:34" x14ac:dyDescent="0.3">
      <c r="A111" t="s">
        <v>181</v>
      </c>
      <c r="B111" t="s">
        <v>210</v>
      </c>
      <c r="D111">
        <v>8.0039937742756487E-2</v>
      </c>
      <c r="E111">
        <v>8.8174730327155379E-2</v>
      </c>
      <c r="F111" t="s">
        <v>181</v>
      </c>
      <c r="G111">
        <v>9.6242390364125272E-3</v>
      </c>
      <c r="H111">
        <v>1.5294944875270465E-3</v>
      </c>
      <c r="I111">
        <v>0.92816420090560126</v>
      </c>
      <c r="J111">
        <v>0</v>
      </c>
      <c r="K111">
        <v>3.7013092170468868E-3</v>
      </c>
      <c r="L111">
        <v>3.6939888040457519E-3</v>
      </c>
      <c r="M111">
        <v>0</v>
      </c>
      <c r="N111">
        <v>0</v>
      </c>
      <c r="O111">
        <v>0</v>
      </c>
      <c r="P111">
        <v>2.2118655251889704E-3</v>
      </c>
      <c r="Q111">
        <v>0</v>
      </c>
      <c r="R111">
        <v>0</v>
      </c>
      <c r="S111">
        <v>0</v>
      </c>
      <c r="T111">
        <v>0</v>
      </c>
      <c r="U111">
        <v>2.9583042568018143E-3</v>
      </c>
      <c r="V111">
        <v>0</v>
      </c>
      <c r="W111">
        <v>3.1898754332574902E-3</v>
      </c>
      <c r="X111">
        <v>0</v>
      </c>
      <c r="Y111">
        <v>0</v>
      </c>
      <c r="Z111">
        <v>2.5485606793703428E-4</v>
      </c>
      <c r="AA111">
        <v>0</v>
      </c>
      <c r="AB111">
        <v>0</v>
      </c>
      <c r="AC111">
        <v>0</v>
      </c>
      <c r="AD111">
        <v>0</v>
      </c>
      <c r="AE111">
        <v>7.8449545289945282E-4</v>
      </c>
      <c r="AF111">
        <v>0</v>
      </c>
      <c r="AG111">
        <v>0</v>
      </c>
      <c r="AH111">
        <v>2.8262922485553063E-3</v>
      </c>
    </row>
    <row r="112" spans="1:34" x14ac:dyDescent="0.3">
      <c r="A112" t="s">
        <v>67</v>
      </c>
      <c r="B112" t="s">
        <v>209</v>
      </c>
      <c r="D112">
        <v>0.14738040863193125</v>
      </c>
      <c r="E112">
        <v>0.47005205750820711</v>
      </c>
      <c r="F112" t="s">
        <v>67</v>
      </c>
      <c r="G112">
        <v>3.0255954991609803E-2</v>
      </c>
      <c r="H112">
        <v>1.2040005792603416E-2</v>
      </c>
      <c r="I112">
        <v>0.96285384592676504</v>
      </c>
      <c r="J112">
        <v>0</v>
      </c>
      <c r="K112">
        <v>1.5745251182890808E-2</v>
      </c>
      <c r="L112">
        <v>4.4709861080409934E-3</v>
      </c>
      <c r="M112">
        <v>6.8962726715197818E-3</v>
      </c>
      <c r="N112">
        <v>0</v>
      </c>
      <c r="O112">
        <v>3.0070436458090591E-3</v>
      </c>
      <c r="P112">
        <v>2.8935975020579403E-3</v>
      </c>
      <c r="Q112">
        <v>0</v>
      </c>
      <c r="R112">
        <v>7.2205881276954957E-3</v>
      </c>
      <c r="S112">
        <v>0</v>
      </c>
      <c r="T112">
        <v>0</v>
      </c>
      <c r="U112">
        <v>0</v>
      </c>
      <c r="V112">
        <v>0</v>
      </c>
      <c r="W112">
        <v>1.0267603466131891E-3</v>
      </c>
      <c r="X112">
        <v>1.3628469627615142E-3</v>
      </c>
      <c r="Y112">
        <v>0</v>
      </c>
      <c r="Z112">
        <v>2.8098957991268092E-3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3">
      <c r="A113" t="s">
        <v>66</v>
      </c>
      <c r="B113" t="s">
        <v>215</v>
      </c>
      <c r="D113">
        <v>0.19743301698027682</v>
      </c>
      <c r="E113">
        <v>8.1508967780883249E-2</v>
      </c>
      <c r="F113" t="s">
        <v>66</v>
      </c>
      <c r="G113">
        <v>0</v>
      </c>
      <c r="H113">
        <v>0</v>
      </c>
      <c r="I113">
        <v>0</v>
      </c>
      <c r="J113">
        <v>0</v>
      </c>
      <c r="K113">
        <v>4.548781343906092E-3</v>
      </c>
      <c r="L113">
        <v>1.5607014878037525E-2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3.1161482895066539E-3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3">
      <c r="A114" t="s">
        <v>23</v>
      </c>
      <c r="D114">
        <f t="shared" ref="D114:AH114" si="4">SUM(D81:D84)</f>
        <v>1.5798995780195142</v>
      </c>
      <c r="E114">
        <f t="shared" si="4"/>
        <v>0</v>
      </c>
      <c r="G114">
        <f t="shared" si="4"/>
        <v>3.6114306579256364E-2</v>
      </c>
      <c r="H114">
        <f>SUM(H81:H84)</f>
        <v>0.18874844344597086</v>
      </c>
      <c r="I114">
        <f>SUM(I81:I84)</f>
        <v>1.5917775378501687E-2</v>
      </c>
      <c r="J114">
        <f t="shared" si="4"/>
        <v>0.12954916079889528</v>
      </c>
      <c r="K114">
        <f t="shared" si="4"/>
        <v>0.23821207033106664</v>
      </c>
      <c r="L114">
        <f t="shared" si="4"/>
        <v>0.41451305213883022</v>
      </c>
      <c r="M114">
        <f t="shared" si="4"/>
        <v>0.10070062132961474</v>
      </c>
      <c r="N114">
        <f t="shared" si="4"/>
        <v>1.6219946279320909E-2</v>
      </c>
      <c r="O114">
        <f t="shared" si="4"/>
        <v>5.2740073337829367E-2</v>
      </c>
      <c r="P114">
        <f t="shared" si="4"/>
        <v>1.3589209848026704E-2</v>
      </c>
      <c r="Q114">
        <f t="shared" si="4"/>
        <v>0.59092874822423169</v>
      </c>
      <c r="R114">
        <f t="shared" si="4"/>
        <v>2.5983818531538562E-2</v>
      </c>
      <c r="S114">
        <f t="shared" si="4"/>
        <v>4.8308634843383769E-2</v>
      </c>
      <c r="T114">
        <f t="shared" si="4"/>
        <v>1.0269090675243994E-2</v>
      </c>
      <c r="U114">
        <f t="shared" si="4"/>
        <v>0</v>
      </c>
      <c r="V114">
        <f t="shared" si="4"/>
        <v>0</v>
      </c>
      <c r="W114">
        <f t="shared" si="4"/>
        <v>1.5373111480405915E-2</v>
      </c>
      <c r="X114">
        <f t="shared" si="4"/>
        <v>3.0397783141818228E-2</v>
      </c>
      <c r="Y114">
        <f t="shared" si="4"/>
        <v>2.4146790111805965E-2</v>
      </c>
      <c r="Z114">
        <f t="shared" si="4"/>
        <v>8.7920274599445278E-3</v>
      </c>
      <c r="AA114">
        <f t="shared" si="4"/>
        <v>3.7377976315175206E-2</v>
      </c>
      <c r="AB114">
        <f t="shared" si="4"/>
        <v>1.4373670276717695E-2</v>
      </c>
      <c r="AC114">
        <f t="shared" si="4"/>
        <v>1.1866356527724236E-2</v>
      </c>
      <c r="AD114">
        <f t="shared" si="4"/>
        <v>4.3399015115340188E-2</v>
      </c>
      <c r="AE114">
        <f t="shared" si="4"/>
        <v>5.4299117806346317E-2</v>
      </c>
      <c r="AF114">
        <f t="shared" si="4"/>
        <v>2.5448661967744413E-2</v>
      </c>
      <c r="AG114">
        <f t="shared" si="4"/>
        <v>0</v>
      </c>
      <c r="AH114">
        <f t="shared" si="4"/>
        <v>1.4080981741318756E-2</v>
      </c>
    </row>
    <row r="115" spans="1:34" x14ac:dyDescent="0.3">
      <c r="A115" t="s">
        <v>183</v>
      </c>
      <c r="B115" t="s">
        <v>217</v>
      </c>
      <c r="D115">
        <v>0</v>
      </c>
      <c r="E115">
        <v>4.3593316243884406E-2</v>
      </c>
      <c r="F115" t="s">
        <v>183</v>
      </c>
      <c r="G115">
        <v>7.7234602418685639E-3</v>
      </c>
      <c r="H115">
        <v>0</v>
      </c>
      <c r="I115">
        <v>9.6093716184659592E-3</v>
      </c>
      <c r="J115">
        <v>0</v>
      </c>
      <c r="K115">
        <v>3.5290314915153291E-3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4.8941785884805524E-3</v>
      </c>
      <c r="V115">
        <v>0</v>
      </c>
      <c r="W115">
        <v>0</v>
      </c>
      <c r="X115">
        <v>3.1450370242533925E-3</v>
      </c>
      <c r="Y115">
        <v>0</v>
      </c>
      <c r="Z115">
        <v>7.7235698381884039E-4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3">
      <c r="A116" t="s">
        <v>44</v>
      </c>
      <c r="B116" t="s">
        <v>203</v>
      </c>
      <c r="D116">
        <v>0.18298553694347264</v>
      </c>
      <c r="E116">
        <v>0.44239305829736647</v>
      </c>
      <c r="F116" t="s">
        <v>44</v>
      </c>
      <c r="G116">
        <v>0.3989075804490958</v>
      </c>
      <c r="H116">
        <v>1.0577663618624365E-2</v>
      </c>
      <c r="I116">
        <v>0</v>
      </c>
      <c r="J116">
        <v>3.1433123776082512E-3</v>
      </c>
      <c r="K116">
        <v>1.4223066987889303E-2</v>
      </c>
      <c r="L116">
        <v>9.1550328521182375E-3</v>
      </c>
      <c r="M116">
        <v>9.5872819433714829E-3</v>
      </c>
      <c r="N116">
        <v>0</v>
      </c>
      <c r="O116">
        <v>8.6858838561511427E-4</v>
      </c>
      <c r="P116">
        <v>2.0923677802795079E-2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2.2820420246274009E-2</v>
      </c>
      <c r="X116">
        <v>0</v>
      </c>
      <c r="Y116">
        <v>0</v>
      </c>
      <c r="Z116">
        <v>2.2127297008078198E-3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3">
      <c r="A117" t="s">
        <v>180</v>
      </c>
      <c r="B117" t="s">
        <v>208</v>
      </c>
      <c r="D117">
        <v>0.59006123080374251</v>
      </c>
      <c r="E117">
        <v>0</v>
      </c>
      <c r="F117" t="s">
        <v>180</v>
      </c>
      <c r="G117">
        <v>0</v>
      </c>
      <c r="H117">
        <v>0</v>
      </c>
      <c r="I117">
        <v>0</v>
      </c>
      <c r="J117">
        <v>0</v>
      </c>
      <c r="K117">
        <v>3.1309070141400795E-2</v>
      </c>
      <c r="L117">
        <v>2.9382154151401503E-2</v>
      </c>
      <c r="M117">
        <v>0</v>
      </c>
      <c r="N117">
        <v>0</v>
      </c>
      <c r="O117">
        <v>1.2147583678157072E-3</v>
      </c>
      <c r="P117">
        <v>0</v>
      </c>
      <c r="Q117">
        <v>0</v>
      </c>
      <c r="R117">
        <v>6.4583404068760354E-3</v>
      </c>
      <c r="S117">
        <v>0</v>
      </c>
      <c r="T117">
        <v>0</v>
      </c>
      <c r="U117">
        <v>6.3316682934518196E-3</v>
      </c>
      <c r="V117">
        <v>0</v>
      </c>
      <c r="W117">
        <v>0</v>
      </c>
      <c r="X117">
        <v>0</v>
      </c>
      <c r="Y117">
        <v>0</v>
      </c>
      <c r="Z117">
        <v>3.1865521755335298E-4</v>
      </c>
      <c r="AA117">
        <v>0</v>
      </c>
      <c r="AB117">
        <v>0</v>
      </c>
      <c r="AC117">
        <v>0</v>
      </c>
      <c r="AD117">
        <v>0</v>
      </c>
      <c r="AE117">
        <v>2.3635020217291653E-3</v>
      </c>
      <c r="AF117">
        <v>0</v>
      </c>
      <c r="AG117">
        <v>0</v>
      </c>
      <c r="AH117">
        <v>0</v>
      </c>
    </row>
    <row r="118" spans="1:34" x14ac:dyDescent="0.3">
      <c r="A118" t="s">
        <v>176</v>
      </c>
      <c r="B118" t="s">
        <v>195</v>
      </c>
      <c r="D118">
        <v>0.31792801444814767</v>
      </c>
      <c r="E118">
        <v>0.26308379675310112</v>
      </c>
      <c r="F118" t="s">
        <v>176</v>
      </c>
      <c r="G118">
        <v>4.7184883152020365E-2</v>
      </c>
      <c r="H118">
        <v>0.10702399751030166</v>
      </c>
      <c r="I118">
        <v>0.11284821875236183</v>
      </c>
      <c r="J118">
        <v>6.2077082020595684E-2</v>
      </c>
      <c r="K118">
        <v>5.5912078421895217E-2</v>
      </c>
      <c r="L118">
        <v>5.3584697085933906E-2</v>
      </c>
      <c r="M118">
        <v>8.4994286204467792E-2</v>
      </c>
      <c r="N118">
        <v>3.1551858753905225E-2</v>
      </c>
      <c r="O118">
        <v>5.8438172384500976E-2</v>
      </c>
      <c r="P118">
        <v>4.6087993159890303E-2</v>
      </c>
      <c r="Q118">
        <v>3.9707515862947393E-2</v>
      </c>
      <c r="R118">
        <v>4.7344193167092707E-2</v>
      </c>
      <c r="S118">
        <v>3.8372149924245862E-2</v>
      </c>
      <c r="T118">
        <v>6.3002914216921363E-2</v>
      </c>
      <c r="U118">
        <v>0.10530371808731118</v>
      </c>
      <c r="V118">
        <v>4.9813218490024992E-2</v>
      </c>
      <c r="W118">
        <v>5.0860964750330175E-2</v>
      </c>
      <c r="X118">
        <v>3.8131952031285991E-2</v>
      </c>
      <c r="Y118">
        <v>5.5441024292549851E-2</v>
      </c>
      <c r="Z118">
        <v>3.8386064605052658E-2</v>
      </c>
      <c r="AA118">
        <v>1.5324960152437752E-2</v>
      </c>
      <c r="AB118">
        <v>3.6582589437811758E-2</v>
      </c>
      <c r="AC118">
        <v>2.9924077203926928E-2</v>
      </c>
      <c r="AD118">
        <v>2.1282352203580469E-2</v>
      </c>
      <c r="AE118">
        <v>1.6124546600849939E-2</v>
      </c>
      <c r="AF118">
        <v>2.9854752023809078E-2</v>
      </c>
      <c r="AG118">
        <v>1.2204718290607399E-2</v>
      </c>
      <c r="AH118">
        <v>3.2899068293120705E-2</v>
      </c>
    </row>
    <row r="119" spans="1:34" x14ac:dyDescent="0.3">
      <c r="A119" t="s">
        <v>175</v>
      </c>
      <c r="D119">
        <f t="shared" ref="D119:AH119" si="5">SUM(D91:D93)</f>
        <v>0.11930769791529357</v>
      </c>
      <c r="E119">
        <f t="shared" si="5"/>
        <v>2.2496795893902535</v>
      </c>
      <c r="G119">
        <f t="shared" si="5"/>
        <v>1.8745132439294889</v>
      </c>
      <c r="H119">
        <f>SUM(H91:H93)</f>
        <v>8.3976517233847969E-2</v>
      </c>
      <c r="I119">
        <f>SUM(I91:I93)</f>
        <v>2.9526967196048222E-3</v>
      </c>
      <c r="J119">
        <f t="shared" si="5"/>
        <v>2.5089893467366193E-2</v>
      </c>
      <c r="K119">
        <f t="shared" si="5"/>
        <v>4.3010277953467325E-2</v>
      </c>
      <c r="L119">
        <f t="shared" si="5"/>
        <v>1.3035352714834754E-2</v>
      </c>
      <c r="M119">
        <f t="shared" si="5"/>
        <v>2.9783615651212007E-2</v>
      </c>
      <c r="N119">
        <f t="shared" si="5"/>
        <v>1.5790063812726397E-2</v>
      </c>
      <c r="O119">
        <f t="shared" si="5"/>
        <v>3.3665971528256257E-3</v>
      </c>
      <c r="P119">
        <f t="shared" si="5"/>
        <v>0.12720864467981541</v>
      </c>
      <c r="Q119">
        <f t="shared" si="5"/>
        <v>1.2510825750655603E-2</v>
      </c>
      <c r="R119">
        <f t="shared" si="5"/>
        <v>8.4417531198324285E-3</v>
      </c>
      <c r="S119">
        <f t="shared" si="5"/>
        <v>8.4824460767779931E-3</v>
      </c>
      <c r="T119">
        <f t="shared" si="5"/>
        <v>7.1919692344105252E-3</v>
      </c>
      <c r="U119">
        <f t="shared" si="5"/>
        <v>1.6118688042906098E-2</v>
      </c>
      <c r="V119">
        <f t="shared" si="5"/>
        <v>0</v>
      </c>
      <c r="W119">
        <f t="shared" si="5"/>
        <v>1.0224276356573699E-3</v>
      </c>
      <c r="X119">
        <f t="shared" si="5"/>
        <v>7.8580723106256179E-3</v>
      </c>
      <c r="Y119">
        <f t="shared" si="5"/>
        <v>3.4002092422793801E-3</v>
      </c>
      <c r="Z119">
        <f t="shared" si="5"/>
        <v>7.80793936117785E-2</v>
      </c>
      <c r="AA119">
        <f t="shared" si="5"/>
        <v>5.1216537047046038E-4</v>
      </c>
      <c r="AB119">
        <f t="shared" si="5"/>
        <v>9.073805319948898E-3</v>
      </c>
      <c r="AC119">
        <f t="shared" si="5"/>
        <v>0</v>
      </c>
      <c r="AD119">
        <f t="shared" si="5"/>
        <v>1.6485114229967263E-2</v>
      </c>
      <c r="AE119">
        <f t="shared" si="5"/>
        <v>1.7017018766500858E-3</v>
      </c>
      <c r="AF119">
        <f t="shared" si="5"/>
        <v>1.8556541964496465E-2</v>
      </c>
      <c r="AG119">
        <f t="shared" si="5"/>
        <v>2.5004045972198169E-3</v>
      </c>
      <c r="AH119">
        <f t="shared" si="5"/>
        <v>5.5103994910283395E-3</v>
      </c>
    </row>
    <row r="120" spans="1:34" x14ac:dyDescent="0.3">
      <c r="A120" t="s">
        <v>182</v>
      </c>
      <c r="B120" t="s">
        <v>216</v>
      </c>
      <c r="D120">
        <v>2.2719865171344535E-2</v>
      </c>
      <c r="E120">
        <v>7.4742589681788221E-2</v>
      </c>
      <c r="F120" t="s">
        <v>182</v>
      </c>
      <c r="G120">
        <v>9.4919828174864032E-4</v>
      </c>
      <c r="H120">
        <v>9.065724263370014E-3</v>
      </c>
      <c r="I120">
        <v>0</v>
      </c>
      <c r="J120">
        <v>1.6770177348794605E-2</v>
      </c>
      <c r="K120">
        <v>9.2387961219361232E-3</v>
      </c>
      <c r="L120">
        <v>5.1118439160962479E-3</v>
      </c>
      <c r="M120">
        <v>0</v>
      </c>
      <c r="N120">
        <v>0</v>
      </c>
      <c r="O120">
        <v>1.6696885846671583E-3</v>
      </c>
      <c r="P120">
        <v>0</v>
      </c>
      <c r="Q120">
        <v>0</v>
      </c>
      <c r="R120">
        <v>0</v>
      </c>
      <c r="S120">
        <v>0</v>
      </c>
      <c r="T120">
        <v>2.7801217162299295E-3</v>
      </c>
      <c r="U120">
        <v>0</v>
      </c>
      <c r="V120">
        <v>0</v>
      </c>
      <c r="W120">
        <v>0</v>
      </c>
      <c r="X120">
        <v>0</v>
      </c>
      <c r="Y120">
        <v>1.7406337814535456E-3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3">
      <c r="A121" t="s">
        <v>76</v>
      </c>
      <c r="B121" t="s">
        <v>187</v>
      </c>
      <c r="D121">
        <v>5.9232364661660881E-2</v>
      </c>
      <c r="E121">
        <v>0.30474400765781273</v>
      </c>
      <c r="F121" t="s">
        <v>76</v>
      </c>
      <c r="G121">
        <v>0.13330700985513358</v>
      </c>
      <c r="H121">
        <v>7.1491334655097244E-2</v>
      </c>
      <c r="I121">
        <v>2.3322392427413385</v>
      </c>
      <c r="J121">
        <v>6.1043361613071266E-3</v>
      </c>
      <c r="K121">
        <v>0</v>
      </c>
      <c r="L121">
        <v>3.2786763102855402E-3</v>
      </c>
      <c r="M121">
        <v>2.3692705703647319E-2</v>
      </c>
      <c r="N121">
        <v>0</v>
      </c>
      <c r="O121">
        <v>3.6655672075940619E-3</v>
      </c>
      <c r="P121">
        <v>1.5379876695144968E-2</v>
      </c>
      <c r="Q121">
        <v>1.3166826090616729E-2</v>
      </c>
      <c r="R121">
        <v>0</v>
      </c>
      <c r="S121">
        <v>0</v>
      </c>
      <c r="T121">
        <v>0</v>
      </c>
      <c r="U121">
        <v>0</v>
      </c>
      <c r="V121">
        <v>4.3348914908406658E-2</v>
      </c>
      <c r="W121">
        <v>0</v>
      </c>
      <c r="X121">
        <v>5.5164029140426334E-3</v>
      </c>
      <c r="Y121">
        <v>0</v>
      </c>
      <c r="Z121">
        <v>8.3241793547760151E-3</v>
      </c>
      <c r="AA121">
        <v>5.1603422323826271E-3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3">
      <c r="A122" t="s">
        <v>43</v>
      </c>
      <c r="B122" t="s">
        <v>218</v>
      </c>
      <c r="D122">
        <v>0</v>
      </c>
      <c r="E122">
        <v>6.8207761514020235E-2</v>
      </c>
      <c r="F122" t="s">
        <v>43</v>
      </c>
      <c r="G122">
        <v>5.5771159582867005E-2</v>
      </c>
      <c r="H122">
        <v>2.9716757840942119E-3</v>
      </c>
      <c r="I122">
        <v>0</v>
      </c>
      <c r="J122">
        <v>8.4191780181421209E-3</v>
      </c>
      <c r="K122">
        <v>0</v>
      </c>
      <c r="L122">
        <v>0</v>
      </c>
      <c r="M122">
        <v>5.1161360209334514E-3</v>
      </c>
      <c r="N122">
        <v>1.6676988147228334E-2</v>
      </c>
      <c r="O122">
        <v>1.0111623848751466E-3</v>
      </c>
      <c r="P122">
        <v>8.6231632141323157E-3</v>
      </c>
      <c r="Q122">
        <v>0</v>
      </c>
      <c r="R122">
        <v>0</v>
      </c>
      <c r="S122">
        <v>0</v>
      </c>
      <c r="T122">
        <v>0</v>
      </c>
      <c r="U122">
        <v>5.722184377260929E-3</v>
      </c>
      <c r="V122">
        <v>0</v>
      </c>
      <c r="W122">
        <v>0</v>
      </c>
      <c r="X122">
        <v>4.1394479946865285E-3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3">
      <c r="A123" t="s">
        <v>177</v>
      </c>
      <c r="D123">
        <f t="shared" ref="D123:AH123" si="6">SUM(D97:D100)</f>
        <v>0.28643005401858396</v>
      </c>
      <c r="E123">
        <f t="shared" si="6"/>
        <v>0.6399678268371457</v>
      </c>
      <c r="G123">
        <f t="shared" si="6"/>
        <v>1.7680609861970005</v>
      </c>
      <c r="H123">
        <f>SUM(H97:H100)</f>
        <v>0.26537394924138169</v>
      </c>
      <c r="I123">
        <f>SUM(I97:I100)</f>
        <v>5.1826582222044637E-3</v>
      </c>
      <c r="J123">
        <f t="shared" si="6"/>
        <v>0.18847774336383807</v>
      </c>
      <c r="K123">
        <f t="shared" si="6"/>
        <v>0.23196666176291075</v>
      </c>
      <c r="L123">
        <f t="shared" si="6"/>
        <v>4.8516000952065312E-2</v>
      </c>
      <c r="M123">
        <f t="shared" si="6"/>
        <v>0.13456236237486452</v>
      </c>
      <c r="N123">
        <f t="shared" si="6"/>
        <v>1.1746957951911496</v>
      </c>
      <c r="O123">
        <f t="shared" si="6"/>
        <v>1.208698146692821E-2</v>
      </c>
      <c r="P123">
        <f t="shared" si="6"/>
        <v>9.7896664409481554E-2</v>
      </c>
      <c r="Q123">
        <f t="shared" si="6"/>
        <v>1.7487217250729489E-2</v>
      </c>
      <c r="R123">
        <f t="shared" si="6"/>
        <v>8.542687805731709E-3</v>
      </c>
      <c r="S123">
        <f t="shared" si="6"/>
        <v>8.7036314008191156E-3</v>
      </c>
      <c r="T123">
        <f t="shared" si="6"/>
        <v>3.6840003769584691E-2</v>
      </c>
      <c r="U123">
        <f t="shared" si="6"/>
        <v>6.7068251014958044E-2</v>
      </c>
      <c r="V123">
        <f t="shared" si="6"/>
        <v>3.3092782307916268E-3</v>
      </c>
      <c r="W123">
        <f t="shared" si="6"/>
        <v>1.2271033997339163E-2</v>
      </c>
      <c r="X123">
        <f t="shared" si="6"/>
        <v>6.8338600966088448E-3</v>
      </c>
      <c r="Y123">
        <f t="shared" si="6"/>
        <v>1.8015653977038748E-2</v>
      </c>
      <c r="Z123">
        <f t="shared" si="6"/>
        <v>9.7215944777580953E-3</v>
      </c>
      <c r="AA123">
        <f t="shared" si="6"/>
        <v>0.11220021534762009</v>
      </c>
      <c r="AB123">
        <f t="shared" si="6"/>
        <v>6.4794547899004193E-3</v>
      </c>
      <c r="AC123">
        <f t="shared" si="6"/>
        <v>3.5945050779056971E-3</v>
      </c>
      <c r="AD123">
        <f t="shared" si="6"/>
        <v>1.6723376303085426E-2</v>
      </c>
      <c r="AE123">
        <f t="shared" si="6"/>
        <v>8.0920485954929209E-4</v>
      </c>
      <c r="AF123">
        <f t="shared" si="6"/>
        <v>6.3825983477419903E-3</v>
      </c>
      <c r="AG123">
        <f t="shared" si="6"/>
        <v>1.9858320517974933E-2</v>
      </c>
      <c r="AH123">
        <f t="shared" si="6"/>
        <v>3.248503291619873E-3</v>
      </c>
    </row>
    <row r="124" spans="1:34" x14ac:dyDescent="0.3">
      <c r="A124" t="s">
        <v>75</v>
      </c>
      <c r="B124" t="s">
        <v>219</v>
      </c>
      <c r="D124">
        <v>0</v>
      </c>
      <c r="E124">
        <v>5.8333765043527996E-2</v>
      </c>
      <c r="F124" t="s">
        <v>75</v>
      </c>
      <c r="G124">
        <v>1.0024966085036948E-3</v>
      </c>
      <c r="H124">
        <v>1.9953353475258249E-3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2.7785956283920063E-4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3">
      <c r="A125" t="s">
        <v>179</v>
      </c>
      <c r="B125" t="s">
        <v>207</v>
      </c>
      <c r="D125">
        <v>0</v>
      </c>
      <c r="E125">
        <v>0</v>
      </c>
      <c r="F125" t="s">
        <v>179</v>
      </c>
      <c r="G125">
        <v>7.6330032919872098E-3</v>
      </c>
      <c r="H125">
        <v>0</v>
      </c>
      <c r="I125">
        <v>0.55841790388351187</v>
      </c>
      <c r="J125">
        <v>0</v>
      </c>
      <c r="K125">
        <v>0</v>
      </c>
      <c r="L125">
        <v>0</v>
      </c>
      <c r="M125">
        <v>6.3286722218991141E-3</v>
      </c>
      <c r="N125">
        <v>0</v>
      </c>
      <c r="O125">
        <v>0</v>
      </c>
      <c r="P125">
        <v>0</v>
      </c>
      <c r="Q125">
        <v>5.5065401038389946E-3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1.9659130844727746E-2</v>
      </c>
      <c r="X125">
        <v>0</v>
      </c>
      <c r="Y125">
        <v>0</v>
      </c>
      <c r="Z125">
        <v>4.6921876786131656E-4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</row>
  </sheetData>
  <sortState xmlns:xlrd2="http://schemas.microsoft.com/office/spreadsheetml/2017/richdata2" ref="A2:AK39">
    <sortCondition descending="1" ref="AK2:AK39"/>
  </sortState>
  <phoneticPr fontId="18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79F29-8641-4ED5-99BB-39437650B3A4}">
  <dimension ref="A1:AJ45"/>
  <sheetViews>
    <sheetView tabSelected="1" workbookViewId="0">
      <selection sqref="A1:XFD1"/>
    </sheetView>
  </sheetViews>
  <sheetFormatPr defaultRowHeight="14" x14ac:dyDescent="0.3"/>
  <cols>
    <col min="1" max="1" width="17.58203125" customWidth="1"/>
    <col min="2" max="2" width="18.33203125" customWidth="1"/>
    <col min="3" max="3" width="9.83203125" customWidth="1"/>
    <col min="4" max="4" width="12.58203125" customWidth="1"/>
    <col min="5" max="12" width="6.58203125" customWidth="1"/>
  </cols>
  <sheetData>
    <row r="1" spans="1:36" s="10" customFormat="1" x14ac:dyDescent="0.3">
      <c r="A1" s="10" t="s">
        <v>78</v>
      </c>
      <c r="B1" s="10" t="s">
        <v>414</v>
      </c>
      <c r="C1" s="10" t="s">
        <v>415</v>
      </c>
      <c r="D1" s="10" t="s">
        <v>416</v>
      </c>
      <c r="E1" s="10" t="s">
        <v>417</v>
      </c>
      <c r="F1" s="10" t="s">
        <v>418</v>
      </c>
      <c r="G1" s="10" t="s">
        <v>419</v>
      </c>
      <c r="H1" s="10" t="s">
        <v>420</v>
      </c>
      <c r="I1" s="10" t="s">
        <v>421</v>
      </c>
      <c r="J1" s="10" t="s">
        <v>422</v>
      </c>
      <c r="K1" s="10" t="s">
        <v>423</v>
      </c>
      <c r="L1" s="10" t="s">
        <v>424</v>
      </c>
      <c r="M1" s="10" t="s">
        <v>413</v>
      </c>
      <c r="N1" s="10" t="s">
        <v>293</v>
      </c>
      <c r="O1" s="10" t="s">
        <v>300</v>
      </c>
      <c r="P1" s="10" t="s">
        <v>292</v>
      </c>
      <c r="Q1" s="10" t="s">
        <v>296</v>
      </c>
      <c r="R1" s="10" t="s">
        <v>308</v>
      </c>
      <c r="S1" s="10" t="s">
        <v>290</v>
      </c>
      <c r="T1" s="10" t="s">
        <v>309</v>
      </c>
      <c r="U1" s="10" t="s">
        <v>302</v>
      </c>
      <c r="V1" s="10" t="s">
        <v>299</v>
      </c>
      <c r="W1" s="10" t="s">
        <v>286</v>
      </c>
      <c r="X1" s="10" t="s">
        <v>283</v>
      </c>
      <c r="Y1" s="10" t="s">
        <v>288</v>
      </c>
      <c r="Z1" s="10" t="s">
        <v>298</v>
      </c>
      <c r="AA1" s="10" t="s">
        <v>311</v>
      </c>
      <c r="AB1" s="10" t="s">
        <v>310</v>
      </c>
      <c r="AC1" s="10" t="s">
        <v>301</v>
      </c>
      <c r="AD1" s="10" t="s">
        <v>278</v>
      </c>
      <c r="AE1" s="10" t="s">
        <v>279</v>
      </c>
      <c r="AF1" s="10" t="s">
        <v>312</v>
      </c>
      <c r="AG1" s="10" t="s">
        <v>280</v>
      </c>
      <c r="AH1" s="10" t="s">
        <v>313</v>
      </c>
      <c r="AI1" s="10" t="s">
        <v>314</v>
      </c>
      <c r="AJ1" s="10" t="s">
        <v>171</v>
      </c>
    </row>
    <row r="2" spans="1:36" x14ac:dyDescent="0.3">
      <c r="A2" t="s">
        <v>344</v>
      </c>
      <c r="B2" t="s">
        <v>470</v>
      </c>
      <c r="C2" s="4">
        <v>1.6303893258648798</v>
      </c>
      <c r="D2" s="4">
        <v>0.5895547609710543</v>
      </c>
      <c r="E2" s="4">
        <v>1.548756809735822</v>
      </c>
      <c r="F2" s="4">
        <v>1.2427132735416515</v>
      </c>
      <c r="G2" s="4">
        <v>2.0811696212494337</v>
      </c>
      <c r="H2" s="4">
        <v>1.8420131484100684</v>
      </c>
      <c r="I2" s="4">
        <v>1.7031399506459546</v>
      </c>
      <c r="J2" s="4">
        <v>1.6116425790706272</v>
      </c>
      <c r="K2" s="4">
        <v>1.7084103188584536</v>
      </c>
      <c r="L2" s="4">
        <v>1.5793552625297493</v>
      </c>
      <c r="M2">
        <v>1.5816052248970867</v>
      </c>
      <c r="N2">
        <v>1.6947069435276545</v>
      </c>
      <c r="O2">
        <v>1.7788446701409173</v>
      </c>
      <c r="P2">
        <v>1.6859053875354433</v>
      </c>
      <c r="Q2">
        <v>1.6065829749950709</v>
      </c>
      <c r="R2">
        <v>1.6220466266760791</v>
      </c>
      <c r="S2">
        <v>1.6219679290584006</v>
      </c>
      <c r="T2">
        <v>1.5582018180494159</v>
      </c>
      <c r="U2">
        <v>1.5906531798747476</v>
      </c>
      <c r="V2">
        <v>1.5989746654574177</v>
      </c>
      <c r="W2">
        <v>1.6000336523084888</v>
      </c>
      <c r="X2">
        <v>1.5402989854970897</v>
      </c>
      <c r="Y2">
        <v>1.5194080734228474</v>
      </c>
      <c r="Z2">
        <v>1.5017256461867878</v>
      </c>
      <c r="AA2">
        <v>1.4534146999134547</v>
      </c>
      <c r="AB2">
        <v>1.450979894317834</v>
      </c>
      <c r="AC2">
        <v>1.4444447406468155</v>
      </c>
      <c r="AD2">
        <v>1.4243455890090126</v>
      </c>
      <c r="AE2">
        <v>1.4310415912038432</v>
      </c>
      <c r="AF2">
        <v>1.3185704951203312</v>
      </c>
      <c r="AG2">
        <v>1.2675739569997513</v>
      </c>
      <c r="AH2">
        <v>1.2363374249429533</v>
      </c>
      <c r="AI2">
        <v>0.51324957149098593</v>
      </c>
      <c r="AJ2">
        <f t="shared" ref="AJ2:AJ44" si="0">SUM(C2:AI2)</f>
        <v>49.578058792150117</v>
      </c>
    </row>
    <row r="3" spans="1:36" x14ac:dyDescent="0.3">
      <c r="A3" t="s">
        <v>371</v>
      </c>
      <c r="B3" t="s">
        <v>471</v>
      </c>
      <c r="C3" s="4">
        <v>2.0232846003525635</v>
      </c>
      <c r="D3" s="4">
        <v>0.28262052703198864</v>
      </c>
      <c r="E3" s="4">
        <v>1.0017072390715533</v>
      </c>
      <c r="F3" s="4">
        <v>0.62086156401631798</v>
      </c>
      <c r="G3" s="4">
        <v>1.4800525414838697</v>
      </c>
      <c r="H3" s="4">
        <v>1.2424732973556301</v>
      </c>
      <c r="I3" s="4">
        <v>1.064640915966828</v>
      </c>
      <c r="J3" s="4">
        <v>1.0200930395577978</v>
      </c>
      <c r="K3" s="4">
        <v>1.0546848182798445</v>
      </c>
      <c r="L3" s="4">
        <v>0.96018937011068539</v>
      </c>
      <c r="M3">
        <v>0.92489306861371845</v>
      </c>
      <c r="N3">
        <v>1.1316013114681289</v>
      </c>
      <c r="O3">
        <v>1.1778164935231148</v>
      </c>
      <c r="P3">
        <v>1.1309419659322137</v>
      </c>
      <c r="Q3">
        <v>1.0158656903437175</v>
      </c>
      <c r="R3">
        <v>0.95755092567370126</v>
      </c>
      <c r="S3">
        <v>1.0660464704197761</v>
      </c>
      <c r="T3">
        <v>1.0543607534664337</v>
      </c>
      <c r="U3">
        <v>1.0278693490009363</v>
      </c>
      <c r="V3">
        <v>1.0110153168750222</v>
      </c>
      <c r="W3">
        <v>1.0346526769902868</v>
      </c>
      <c r="X3">
        <v>0.98734341768861567</v>
      </c>
      <c r="Y3">
        <v>0.97261216937165385</v>
      </c>
      <c r="Z3">
        <v>0.9531302576108357</v>
      </c>
      <c r="AA3">
        <v>0.89717651074705052</v>
      </c>
      <c r="AB3">
        <v>0.86460973538836938</v>
      </c>
      <c r="AC3">
        <v>0.89187049346718339</v>
      </c>
      <c r="AD3">
        <v>0.79187793759110503</v>
      </c>
      <c r="AE3">
        <v>0.83729639064618788</v>
      </c>
      <c r="AF3">
        <v>0.8090147878268199</v>
      </c>
      <c r="AG3">
        <v>0.72099895443136031</v>
      </c>
      <c r="AH3">
        <v>0.62871396722014328</v>
      </c>
      <c r="AI3">
        <v>0.18766057498000721</v>
      </c>
      <c r="AJ3">
        <f t="shared" si="0"/>
        <v>31.825527132503467</v>
      </c>
    </row>
    <row r="4" spans="1:36" x14ac:dyDescent="0.3">
      <c r="A4" t="s">
        <v>372</v>
      </c>
      <c r="B4" t="s">
        <v>472</v>
      </c>
      <c r="C4" s="4">
        <v>1.6317136174460056</v>
      </c>
      <c r="D4" s="4">
        <v>0.18837999889028786</v>
      </c>
      <c r="E4" s="4">
        <v>0.70151004648014581</v>
      </c>
      <c r="F4" s="4">
        <v>0.40808555975043348</v>
      </c>
      <c r="G4" s="4">
        <v>1.1793500788819054</v>
      </c>
      <c r="H4" s="4">
        <v>0.89298088341838988</v>
      </c>
      <c r="I4" s="4">
        <v>0.7670969910619031</v>
      </c>
      <c r="J4" s="4">
        <v>0.84059904007379727</v>
      </c>
      <c r="K4" s="4">
        <v>0.86758544436972285</v>
      </c>
      <c r="L4" s="4">
        <v>0.6602860006613932</v>
      </c>
      <c r="M4">
        <v>0.80458583754746527</v>
      </c>
      <c r="N4">
        <v>0.90455358760190263</v>
      </c>
      <c r="O4">
        <v>0.6704125790122244</v>
      </c>
      <c r="P4">
        <v>0.81909545951414542</v>
      </c>
      <c r="Q4">
        <v>0.87857085192195361</v>
      </c>
      <c r="R4">
        <v>0.76233128936435834</v>
      </c>
      <c r="S4">
        <v>0.74338369128170489</v>
      </c>
      <c r="T4">
        <v>0.84351407491015307</v>
      </c>
      <c r="U4">
        <v>0.69510439444824768</v>
      </c>
      <c r="V4">
        <v>0.5524219244309293</v>
      </c>
      <c r="W4">
        <v>0.56258594406467843</v>
      </c>
      <c r="X4">
        <v>0.70788956311744466</v>
      </c>
      <c r="Y4">
        <v>0.68908312720219556</v>
      </c>
      <c r="Z4">
        <v>0.58524014214368947</v>
      </c>
      <c r="AA4">
        <v>0.62514075750252829</v>
      </c>
      <c r="AB4">
        <v>0.60779803397938725</v>
      </c>
      <c r="AC4">
        <v>0.53695884409817762</v>
      </c>
      <c r="AD4">
        <v>0.65007087990985102</v>
      </c>
      <c r="AE4">
        <v>0.6115763238308769</v>
      </c>
      <c r="AF4">
        <v>0.62091687440674459</v>
      </c>
      <c r="AG4">
        <v>0.50412940953841889</v>
      </c>
      <c r="AH4">
        <v>0.38774601529625441</v>
      </c>
      <c r="AI4">
        <v>0.10811663019673096</v>
      </c>
      <c r="AJ4">
        <f t="shared" si="0"/>
        <v>23.008813896354045</v>
      </c>
    </row>
    <row r="5" spans="1:36" x14ac:dyDescent="0.3">
      <c r="A5" t="s">
        <v>373</v>
      </c>
      <c r="B5" t="s">
        <v>473</v>
      </c>
      <c r="C5" s="4">
        <v>0.41243568188899832</v>
      </c>
      <c r="D5" s="4">
        <v>0.96668433216953042</v>
      </c>
      <c r="E5" s="4">
        <v>0.77202581619351496</v>
      </c>
      <c r="F5" s="4">
        <v>0.61565677759209003</v>
      </c>
      <c r="G5" s="4">
        <v>0.76480827695651599</v>
      </c>
      <c r="H5" s="4">
        <v>0.55081407195328036</v>
      </c>
      <c r="I5" s="4">
        <v>0.45851245199530088</v>
      </c>
      <c r="J5" s="4">
        <v>0.48183546578635017</v>
      </c>
      <c r="K5" s="4">
        <v>0.32304656113582514</v>
      </c>
      <c r="L5" s="4">
        <v>0.61894955117982164</v>
      </c>
      <c r="M5">
        <v>0.34808259541661285</v>
      </c>
      <c r="N5">
        <v>0.36412643622970836</v>
      </c>
      <c r="O5">
        <v>0.4689131693761856</v>
      </c>
      <c r="P5">
        <v>0.41897955373294488</v>
      </c>
      <c r="Q5">
        <v>0.30521740548912679</v>
      </c>
      <c r="R5">
        <v>0.36004347665031367</v>
      </c>
      <c r="S5">
        <v>0.46775575540300446</v>
      </c>
      <c r="T5">
        <v>0.34947665489477547</v>
      </c>
      <c r="U5">
        <v>0.3537012413586772</v>
      </c>
      <c r="V5">
        <v>0.39414458912283895</v>
      </c>
      <c r="W5">
        <v>0.35907546613824476</v>
      </c>
      <c r="X5">
        <v>0.29545669816909192</v>
      </c>
      <c r="Y5">
        <v>0.29368820870092638</v>
      </c>
      <c r="Z5">
        <v>0.31520388455762843</v>
      </c>
      <c r="AA5">
        <v>0.2663810626568664</v>
      </c>
      <c r="AB5">
        <v>0.25509344235751941</v>
      </c>
      <c r="AC5">
        <v>0.34471345420330141</v>
      </c>
      <c r="AD5">
        <v>0.24814081772679417</v>
      </c>
      <c r="AE5">
        <v>0.2397065488805202</v>
      </c>
      <c r="AF5">
        <v>0.22141554202801375</v>
      </c>
      <c r="AG5">
        <v>0.18885061297968014</v>
      </c>
      <c r="AH5">
        <v>0.13781506713841496</v>
      </c>
      <c r="AI5">
        <v>4.9017502951002899E-2</v>
      </c>
      <c r="AJ5">
        <f t="shared" si="0"/>
        <v>13.009768173013423</v>
      </c>
    </row>
    <row r="6" spans="1:36" x14ac:dyDescent="0.3">
      <c r="A6" t="s">
        <v>374</v>
      </c>
      <c r="B6" t="s">
        <v>474</v>
      </c>
      <c r="C6" s="4">
        <v>0.45693040094845921</v>
      </c>
      <c r="D6" s="4">
        <v>0.81148471953153778</v>
      </c>
      <c r="E6" s="4">
        <v>0.34331877123515014</v>
      </c>
      <c r="F6" s="4">
        <v>0.42406894194908423</v>
      </c>
      <c r="G6" s="4">
        <v>0.56842128071502285</v>
      </c>
      <c r="H6" s="4">
        <v>0.36332461125915899</v>
      </c>
      <c r="I6" s="4">
        <v>0.54563673345590713</v>
      </c>
      <c r="J6" s="4">
        <v>0.62634837556825029</v>
      </c>
      <c r="K6" s="4">
        <v>0.65071558760704962</v>
      </c>
      <c r="L6" s="4">
        <v>0.20467687955520766</v>
      </c>
      <c r="M6">
        <v>0.61177193777181693</v>
      </c>
      <c r="N6">
        <v>0.34182254516218707</v>
      </c>
      <c r="O6">
        <v>0.25599404060633163</v>
      </c>
      <c r="P6">
        <v>0.22093403140507742</v>
      </c>
      <c r="Q6">
        <v>0.67203261646017676</v>
      </c>
      <c r="R6">
        <v>0.54838818957536184</v>
      </c>
      <c r="S6">
        <v>0.19859028842573159</v>
      </c>
      <c r="T6">
        <v>0.23689054882085608</v>
      </c>
      <c r="U6">
        <v>0.22688899496838538</v>
      </c>
      <c r="V6">
        <v>0.26659055888124822</v>
      </c>
      <c r="W6">
        <v>0.18665691357812172</v>
      </c>
      <c r="X6">
        <v>0.2391372454719933</v>
      </c>
      <c r="Y6">
        <v>0.23895240552115024</v>
      </c>
      <c r="Z6">
        <v>0.21596309617917983</v>
      </c>
      <c r="AA6">
        <v>0.1740010445498352</v>
      </c>
      <c r="AB6">
        <v>0.13207933660613763</v>
      </c>
      <c r="AC6">
        <v>0.19208996876998397</v>
      </c>
      <c r="AD6">
        <v>0.50909158155321144</v>
      </c>
      <c r="AE6">
        <v>0.14936877985478736</v>
      </c>
      <c r="AF6">
        <v>0.18828345012905598</v>
      </c>
      <c r="AG6">
        <v>0.13438208955572503</v>
      </c>
      <c r="AH6">
        <v>0.11651111267738382</v>
      </c>
      <c r="AI6">
        <v>2.6649278784415156E-2</v>
      </c>
      <c r="AJ6">
        <f t="shared" si="0"/>
        <v>11.077996357132978</v>
      </c>
    </row>
    <row r="7" spans="1:36" x14ac:dyDescent="0.3">
      <c r="A7" t="s">
        <v>375</v>
      </c>
      <c r="B7" t="s">
        <v>475</v>
      </c>
      <c r="C7" s="4">
        <v>1.3222593927399189</v>
      </c>
      <c r="D7" s="4">
        <v>4.5120652162659897E-2</v>
      </c>
      <c r="E7" s="4">
        <v>0.16584058914746391</v>
      </c>
      <c r="F7" s="4">
        <v>8.3092856786356278E-2</v>
      </c>
      <c r="G7" s="4">
        <v>0.35098917603789009</v>
      </c>
      <c r="H7" s="4">
        <v>0.21090494307357138</v>
      </c>
      <c r="I7" s="4">
        <v>0.15181096986748896</v>
      </c>
      <c r="J7" s="4">
        <v>0.2129486843289736</v>
      </c>
      <c r="K7" s="4">
        <v>0.18705995514122764</v>
      </c>
      <c r="L7" s="4">
        <v>0.10319254311776722</v>
      </c>
      <c r="M7">
        <v>0.18712149409095014</v>
      </c>
      <c r="N7">
        <v>0.21134457514254043</v>
      </c>
      <c r="O7">
        <v>0.17392859781165385</v>
      </c>
      <c r="P7">
        <v>0.14634047779581696</v>
      </c>
      <c r="Q7">
        <v>0.18919375806130234</v>
      </c>
      <c r="R7">
        <v>0.17467750339011329</v>
      </c>
      <c r="S7">
        <v>0.14008013708471401</v>
      </c>
      <c r="T7">
        <v>0.13274239763150536</v>
      </c>
      <c r="U7">
        <v>0.13345108259155947</v>
      </c>
      <c r="V7">
        <v>9.7233355140509486E-2</v>
      </c>
      <c r="W7">
        <v>4.7989404517412841E-2</v>
      </c>
      <c r="X7">
        <v>0.11021416941433516</v>
      </c>
      <c r="Y7">
        <v>0.12584774015886446</v>
      </c>
      <c r="Z7">
        <v>0.12411670827003886</v>
      </c>
      <c r="AA7">
        <v>0.11958709400148734</v>
      </c>
      <c r="AB7">
        <v>0.11261337904794566</v>
      </c>
      <c r="AC7">
        <v>6.4588632311495184E-2</v>
      </c>
      <c r="AD7">
        <v>0.12042255978227001</v>
      </c>
      <c r="AE7">
        <v>9.541102399736269E-2</v>
      </c>
      <c r="AF7">
        <v>8.8270787730453701E-2</v>
      </c>
      <c r="AG7">
        <v>9.524573868266123E-2</v>
      </c>
      <c r="AH7">
        <v>4.7562224607966226E-2</v>
      </c>
      <c r="AI7">
        <v>1.4083083932852992E-2</v>
      </c>
      <c r="AJ7">
        <f t="shared" si="0"/>
        <v>5.5852856875991277</v>
      </c>
    </row>
    <row r="8" spans="1:36" x14ac:dyDescent="0.3">
      <c r="A8" t="s">
        <v>376</v>
      </c>
      <c r="B8" t="s">
        <v>476</v>
      </c>
      <c r="C8" s="4">
        <v>6.020888951001227E-2</v>
      </c>
      <c r="D8" s="4">
        <v>0.84417269011026519</v>
      </c>
      <c r="E8" s="4">
        <v>0.65337635665010307</v>
      </c>
      <c r="F8" s="4">
        <v>1.809161395087477</v>
      </c>
      <c r="G8" s="4">
        <v>0</v>
      </c>
      <c r="H8" s="4">
        <v>0.13525353704410964</v>
      </c>
      <c r="I8" s="4">
        <v>1.7500372247961554E-2</v>
      </c>
      <c r="J8" s="4">
        <v>3.3445067563593618E-2</v>
      </c>
      <c r="K8" s="4">
        <v>0.16487399382596848</v>
      </c>
      <c r="L8" s="4">
        <v>7.4743686570148335E-2</v>
      </c>
      <c r="M8">
        <v>2.6445416209447958E-2</v>
      </c>
      <c r="N8">
        <v>9.6300530957861286E-2</v>
      </c>
      <c r="O8">
        <v>3.2225381061614766E-2</v>
      </c>
      <c r="P8">
        <v>9.982388633042695E-2</v>
      </c>
      <c r="Q8">
        <v>0.10679583532755077</v>
      </c>
      <c r="R8">
        <v>2.69677501497625E-2</v>
      </c>
      <c r="S8">
        <v>0</v>
      </c>
      <c r="T8">
        <v>7.6332360295349733E-2</v>
      </c>
      <c r="U8">
        <v>0</v>
      </c>
      <c r="V8">
        <v>9.5456483475583487E-3</v>
      </c>
      <c r="W8">
        <v>3.386707249232522E-2</v>
      </c>
      <c r="X8">
        <v>6.9261356558680126E-2</v>
      </c>
      <c r="Y8">
        <v>1.0005520554551265E-2</v>
      </c>
      <c r="Z8">
        <v>4.9876719873882022E-2</v>
      </c>
      <c r="AA8">
        <v>3.9116555285151636E-2</v>
      </c>
      <c r="AB8">
        <v>8.1882823432097351E-2</v>
      </c>
      <c r="AC8">
        <v>0</v>
      </c>
      <c r="AD8">
        <v>5.4355235376059685E-2</v>
      </c>
      <c r="AE8">
        <v>0</v>
      </c>
      <c r="AF8">
        <v>0</v>
      </c>
      <c r="AG8">
        <v>4.2659009447814375E-3</v>
      </c>
      <c r="AH8">
        <v>3.3414506524498559E-2</v>
      </c>
      <c r="AI8">
        <v>0.21791276274476268</v>
      </c>
      <c r="AJ8">
        <f t="shared" si="0"/>
        <v>4.8611312510760003</v>
      </c>
    </row>
    <row r="9" spans="1:36" x14ac:dyDescent="0.3">
      <c r="A9" t="s">
        <v>5</v>
      </c>
      <c r="B9" t="s">
        <v>477</v>
      </c>
      <c r="C9" s="4">
        <v>0.27846458468774232</v>
      </c>
      <c r="D9" s="4">
        <v>0.73263118965109097</v>
      </c>
      <c r="E9" s="4">
        <v>5.9579320285131555E-2</v>
      </c>
      <c r="F9" s="4">
        <v>5.6840364270268539E-3</v>
      </c>
      <c r="G9" s="4">
        <v>0.36182261516594699</v>
      </c>
      <c r="H9" s="4">
        <v>0.11530423441188489</v>
      </c>
      <c r="I9" s="4">
        <v>0.25507630445032942</v>
      </c>
      <c r="J9" s="4">
        <v>0.24088232921951627</v>
      </c>
      <c r="K9" s="4">
        <v>8.1351629120761867E-2</v>
      </c>
      <c r="L9" s="4">
        <v>8.1892534352549021E-2</v>
      </c>
      <c r="M9">
        <v>0.23724606400526216</v>
      </c>
      <c r="N9">
        <v>0.20401166696332584</v>
      </c>
      <c r="O9">
        <v>0.12592509274735955</v>
      </c>
      <c r="P9">
        <v>0.12662162014648218</v>
      </c>
      <c r="Q9">
        <v>0.13515205897492047</v>
      </c>
      <c r="R9">
        <v>0.19182199051311977</v>
      </c>
      <c r="S9">
        <v>0.11572530998420059</v>
      </c>
      <c r="T9">
        <v>7.2891120764568718E-2</v>
      </c>
      <c r="U9">
        <v>0.13911714423439073</v>
      </c>
      <c r="V9">
        <v>0.13091565480813694</v>
      </c>
      <c r="W9">
        <v>6.8221494703344696E-2</v>
      </c>
      <c r="X9">
        <v>0.10808818812757096</v>
      </c>
      <c r="Y9">
        <v>0.12101129549561947</v>
      </c>
      <c r="Z9">
        <v>0.11595714330578388</v>
      </c>
      <c r="AA9">
        <v>8.106596960778617E-2</v>
      </c>
      <c r="AB9">
        <v>8.1842179075468507E-2</v>
      </c>
      <c r="AC9">
        <v>0.10051700863586502</v>
      </c>
      <c r="AD9">
        <v>0.17705750195821243</v>
      </c>
      <c r="AE9">
        <v>7.6405212973205558E-2</v>
      </c>
      <c r="AF9">
        <v>9.1726031693537199E-2</v>
      </c>
      <c r="AG9">
        <v>7.0507020763300537E-2</v>
      </c>
      <c r="AH9">
        <v>3.8037665893225367E-2</v>
      </c>
      <c r="AI9">
        <v>0</v>
      </c>
      <c r="AJ9">
        <f t="shared" si="0"/>
        <v>4.8225532131466666</v>
      </c>
    </row>
    <row r="10" spans="1:36" x14ac:dyDescent="0.3">
      <c r="A10" t="s">
        <v>377</v>
      </c>
      <c r="B10" t="s">
        <v>478</v>
      </c>
      <c r="C10" s="4">
        <v>0.42727816274616526</v>
      </c>
      <c r="D10" s="4">
        <v>1.2801514457828833</v>
      </c>
      <c r="E10" s="4">
        <v>0.94111044445073744</v>
      </c>
      <c r="F10" s="4">
        <v>0.46339557884365629</v>
      </c>
      <c r="G10" s="4">
        <v>0</v>
      </c>
      <c r="H10" s="4">
        <v>1.642699189431206E-2</v>
      </c>
      <c r="I10" s="4">
        <v>7.6364171038883905E-3</v>
      </c>
      <c r="J10" s="4">
        <v>4.7864951018671907E-2</v>
      </c>
      <c r="K10" s="4">
        <v>0</v>
      </c>
      <c r="L10" s="4">
        <v>4.7949694413327278E-3</v>
      </c>
      <c r="M10">
        <v>5.7438629197872605E-2</v>
      </c>
      <c r="N10">
        <v>0</v>
      </c>
      <c r="O10">
        <v>0</v>
      </c>
      <c r="P10">
        <v>6.3547801507240825E-3</v>
      </c>
      <c r="Q10">
        <v>3.0428398899788357E-3</v>
      </c>
      <c r="R10">
        <v>0</v>
      </c>
      <c r="S10">
        <v>0</v>
      </c>
      <c r="T10">
        <v>8.7193734947153666E-3</v>
      </c>
      <c r="U10">
        <v>0</v>
      </c>
      <c r="V10">
        <v>3.3872818234222659E-3</v>
      </c>
      <c r="W10">
        <v>0</v>
      </c>
      <c r="X10">
        <v>1.7638424312234544E-2</v>
      </c>
      <c r="Y10">
        <v>0</v>
      </c>
      <c r="Z10">
        <v>3.436834839481197E-3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2.6122063097378391E-2</v>
      </c>
      <c r="AJ10">
        <f t="shared" si="0"/>
        <v>3.3147991880874548</v>
      </c>
    </row>
    <row r="11" spans="1:36" x14ac:dyDescent="0.3">
      <c r="A11" t="s">
        <v>378</v>
      </c>
      <c r="B11" t="s">
        <v>479</v>
      </c>
      <c r="C11" s="4">
        <v>1.6751791825171555E-2</v>
      </c>
      <c r="D11" s="4">
        <v>0.40009379765485348</v>
      </c>
      <c r="E11" s="4">
        <v>0.38952772764282589</v>
      </c>
      <c r="F11" s="4">
        <v>0.52326236183797314</v>
      </c>
      <c r="G11" s="4">
        <v>3.0230434933101548E-2</v>
      </c>
      <c r="H11" s="4">
        <v>1.0288919347518093</v>
      </c>
      <c r="I11" s="4">
        <v>2.6626813653461364E-2</v>
      </c>
      <c r="J11" s="4">
        <v>1.4054493256104857E-2</v>
      </c>
      <c r="K11" s="4">
        <v>4.8426441977773554E-3</v>
      </c>
      <c r="L11" s="4">
        <v>1.9987937635416557E-3</v>
      </c>
      <c r="M11">
        <v>1.89475269821399E-2</v>
      </c>
      <c r="N11">
        <v>7.6321498348190658E-3</v>
      </c>
      <c r="O11">
        <v>7.8893912241921518E-3</v>
      </c>
      <c r="P11">
        <v>4.4390396987208015E-2</v>
      </c>
      <c r="Q11">
        <v>1.2814455271383033E-2</v>
      </c>
      <c r="R11">
        <v>1.3414494703095138E-2</v>
      </c>
      <c r="S11">
        <v>1.3579949604405311E-2</v>
      </c>
      <c r="T11">
        <v>7.3734750380141326E-3</v>
      </c>
      <c r="U11">
        <v>1.7648563165146695E-3</v>
      </c>
      <c r="V11">
        <v>2.7611342786238507E-3</v>
      </c>
      <c r="W11">
        <v>4.825464708522271E-3</v>
      </c>
      <c r="X11">
        <v>1.6678241946320282E-2</v>
      </c>
      <c r="Y11">
        <v>5.3457018107042845E-3</v>
      </c>
      <c r="Z11">
        <v>3.1139923367232304E-3</v>
      </c>
      <c r="AA11">
        <v>6.7363759398514954E-3</v>
      </c>
      <c r="AB11">
        <v>1.0567067374521479E-2</v>
      </c>
      <c r="AC11">
        <v>9.5266503847314806E-4</v>
      </c>
      <c r="AD11">
        <v>3.0165320942982599E-3</v>
      </c>
      <c r="AE11">
        <v>5.2251412641183539E-3</v>
      </c>
      <c r="AF11">
        <v>8.7551276355654767E-3</v>
      </c>
      <c r="AG11">
        <v>2.4697456255011172E-3</v>
      </c>
      <c r="AH11">
        <v>1.8128648488378446E-3</v>
      </c>
      <c r="AI11">
        <v>5.9454327085074234E-3</v>
      </c>
      <c r="AJ11">
        <f t="shared" si="0"/>
        <v>2.6422929770889585</v>
      </c>
    </row>
    <row r="12" spans="1:36" x14ac:dyDescent="0.3">
      <c r="A12" t="s">
        <v>379</v>
      </c>
      <c r="B12" t="s">
        <v>480</v>
      </c>
      <c r="C12" s="4">
        <v>6.0715337535411609E-4</v>
      </c>
      <c r="D12" s="4">
        <v>0.6547153681910054</v>
      </c>
      <c r="E12" s="4">
        <v>0.66188203465261219</v>
      </c>
      <c r="F12" s="4">
        <v>0.64056719420951835</v>
      </c>
      <c r="G12" s="4">
        <v>0</v>
      </c>
      <c r="H12" s="4">
        <v>0</v>
      </c>
      <c r="I12" s="4">
        <v>3.0362474914590092E-2</v>
      </c>
      <c r="J12" s="4">
        <v>0</v>
      </c>
      <c r="K12" s="4">
        <v>0</v>
      </c>
      <c r="L12" s="4">
        <v>0.22732226911668027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1.9238457547510822E-2</v>
      </c>
      <c r="AJ12">
        <f t="shared" si="0"/>
        <v>2.234694952007271</v>
      </c>
    </row>
    <row r="13" spans="1:36" x14ac:dyDescent="0.3">
      <c r="A13" t="s">
        <v>405</v>
      </c>
      <c r="B13" t="s">
        <v>481</v>
      </c>
      <c r="C13" s="4">
        <v>1.7492448830270526</v>
      </c>
      <c r="D13" s="4">
        <v>3.4411435302089117E-3</v>
      </c>
      <c r="E13" s="4">
        <v>0.20675546606382122</v>
      </c>
      <c r="F13" s="4">
        <v>2.2110013478504513E-3</v>
      </c>
      <c r="G13" s="4">
        <v>0</v>
      </c>
      <c r="H13" s="4">
        <v>3.5686614203123651E-3</v>
      </c>
      <c r="I13" s="4">
        <v>0</v>
      </c>
      <c r="J13" s="4">
        <v>1.0513234461506728E-2</v>
      </c>
      <c r="K13" s="4">
        <v>0</v>
      </c>
      <c r="L13" s="4">
        <v>0</v>
      </c>
      <c r="M13">
        <v>0</v>
      </c>
      <c r="N13">
        <v>0</v>
      </c>
      <c r="O13">
        <v>0</v>
      </c>
      <c r="P13">
        <v>1.0219943621844413E-3</v>
      </c>
      <c r="Q13">
        <v>9.6219847677705202E-4</v>
      </c>
      <c r="R13">
        <v>0</v>
      </c>
      <c r="S13">
        <v>4.4889641954864182E-2</v>
      </c>
      <c r="T13">
        <v>0</v>
      </c>
      <c r="U13">
        <v>0</v>
      </c>
      <c r="V13">
        <v>1.7238069401143442E-4</v>
      </c>
      <c r="W13">
        <v>0</v>
      </c>
      <c r="X13">
        <v>0</v>
      </c>
      <c r="Y13">
        <v>0</v>
      </c>
      <c r="Z13">
        <v>2.1809277022339941E-2</v>
      </c>
      <c r="AA13">
        <v>0</v>
      </c>
      <c r="AB13">
        <v>2.2597024514759912E-2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f t="shared" si="0"/>
        <v>2.0671869068756892</v>
      </c>
    </row>
    <row r="14" spans="1:36" x14ac:dyDescent="0.3">
      <c r="A14" t="s">
        <v>406</v>
      </c>
      <c r="B14" t="s">
        <v>482</v>
      </c>
      <c r="C14" s="4">
        <v>1.0861141345759834E-3</v>
      </c>
      <c r="D14" s="4">
        <v>0.90365599229249116</v>
      </c>
      <c r="E14" s="4">
        <v>0.54252554826222754</v>
      </c>
      <c r="F14" s="4">
        <v>0.23940584947388552</v>
      </c>
      <c r="G14" s="4">
        <v>0</v>
      </c>
      <c r="H14" s="4">
        <v>0</v>
      </c>
      <c r="I14" s="4">
        <v>3.195553258836329E-2</v>
      </c>
      <c r="J14" s="4">
        <v>1.0813257299245219E-2</v>
      </c>
      <c r="K14" s="4">
        <v>0</v>
      </c>
      <c r="L14" s="4">
        <v>0</v>
      </c>
      <c r="M14">
        <v>1.9269201677049042E-2</v>
      </c>
      <c r="N14">
        <v>2.0364183459941104E-2</v>
      </c>
      <c r="O14">
        <v>0</v>
      </c>
      <c r="P14">
        <v>0</v>
      </c>
      <c r="Q14">
        <v>0</v>
      </c>
      <c r="R14">
        <v>0</v>
      </c>
      <c r="S14">
        <v>0</v>
      </c>
      <c r="T14">
        <v>1.7153171338395088E-2</v>
      </c>
      <c r="U14">
        <v>0</v>
      </c>
      <c r="V14">
        <v>0</v>
      </c>
      <c r="W14">
        <v>0</v>
      </c>
      <c r="X14">
        <v>0</v>
      </c>
      <c r="Y14">
        <v>0</v>
      </c>
      <c r="Z14">
        <v>3.435542223927055E-3</v>
      </c>
      <c r="AA14">
        <v>1.3243141477740049E-3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4.9628815982791273E-3</v>
      </c>
      <c r="AJ14">
        <f t="shared" si="0"/>
        <v>1.7959515884961539</v>
      </c>
    </row>
    <row r="15" spans="1:36" x14ac:dyDescent="0.3">
      <c r="A15" t="s">
        <v>407</v>
      </c>
      <c r="B15" t="s">
        <v>483</v>
      </c>
      <c r="C15" s="4">
        <v>1.1233133047555253</v>
      </c>
      <c r="D15" s="4">
        <v>0</v>
      </c>
      <c r="E15" s="4">
        <v>0.12769782105708116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1.2697562257271383E-3</v>
      </c>
      <c r="Y15">
        <v>0</v>
      </c>
      <c r="Z15">
        <v>0</v>
      </c>
      <c r="AA15">
        <v>0</v>
      </c>
      <c r="AB15">
        <v>3.7835498348119341E-2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f t="shared" si="0"/>
        <v>1.2901163803864528</v>
      </c>
    </row>
    <row r="16" spans="1:36" x14ac:dyDescent="0.3">
      <c r="A16" t="s">
        <v>39</v>
      </c>
      <c r="B16" t="s">
        <v>484</v>
      </c>
      <c r="C16" s="5">
        <v>1.3034708723778161</v>
      </c>
      <c r="D16" s="5">
        <v>0</v>
      </c>
      <c r="E16" s="5">
        <v>7.8610135366432188E-2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f t="shared" si="0"/>
        <v>1.3820810077442482</v>
      </c>
    </row>
    <row r="17" spans="1:36" x14ac:dyDescent="0.3">
      <c r="A17" t="s">
        <v>405</v>
      </c>
      <c r="B17" t="s">
        <v>485</v>
      </c>
      <c r="C17" s="4">
        <v>1.1233133047555253</v>
      </c>
      <c r="D17" s="4">
        <v>0</v>
      </c>
      <c r="E17" s="4">
        <v>0.12769782105708116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1.4920627759969669E-2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9.2166875896041323E-3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f t="shared" si="0"/>
        <v>1.2751484411621801</v>
      </c>
    </row>
    <row r="18" spans="1:36" x14ac:dyDescent="0.3">
      <c r="A18" t="s">
        <v>2</v>
      </c>
      <c r="B18" t="s">
        <v>319</v>
      </c>
      <c r="C18">
        <v>3.5467372721776372E-4</v>
      </c>
      <c r="D18">
        <v>0.66101025030656657</v>
      </c>
      <c r="E18">
        <v>0.25134494225734871</v>
      </c>
      <c r="F18">
        <v>5.3594294071119049E-2</v>
      </c>
      <c r="G18">
        <v>0</v>
      </c>
      <c r="H18">
        <v>0</v>
      </c>
      <c r="I18">
        <v>4.3486849611274442E-2</v>
      </c>
      <c r="J18">
        <v>2.2969785675686842E-3</v>
      </c>
      <c r="K18">
        <v>0</v>
      </c>
      <c r="L18">
        <v>0</v>
      </c>
      <c r="M18">
        <v>0</v>
      </c>
      <c r="N18">
        <v>5.712754858639469E-3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1.3489928611153618E-3</v>
      </c>
      <c r="AJ18">
        <f t="shared" si="0"/>
        <v>1.0191497362608501</v>
      </c>
    </row>
    <row r="19" spans="1:36" x14ac:dyDescent="0.3">
      <c r="A19" t="s">
        <v>15</v>
      </c>
      <c r="B19" t="s">
        <v>320</v>
      </c>
      <c r="C19">
        <v>0.6435366648653229</v>
      </c>
      <c r="D19">
        <v>0.25838798265309365</v>
      </c>
      <c r="E19">
        <v>0.11045670829181559</v>
      </c>
      <c r="F19">
        <v>7.6982877940726764E-3</v>
      </c>
      <c r="G19">
        <v>0</v>
      </c>
      <c r="H19">
        <v>0</v>
      </c>
      <c r="I19">
        <v>2.6621095070938888E-2</v>
      </c>
      <c r="J19">
        <v>2.4433122276994474E-2</v>
      </c>
      <c r="K19">
        <v>0</v>
      </c>
      <c r="L19">
        <v>0</v>
      </c>
      <c r="M19">
        <v>0</v>
      </c>
      <c r="N19">
        <v>7.1407068008904808E-3</v>
      </c>
      <c r="O19">
        <v>4.4172519801067307E-3</v>
      </c>
      <c r="P19">
        <v>9.401174308336464E-3</v>
      </c>
      <c r="Q19">
        <v>3.9380795588108758E-3</v>
      </c>
      <c r="R19">
        <v>0</v>
      </c>
      <c r="S19">
        <v>0</v>
      </c>
      <c r="T19">
        <v>1.1299718076747229E-2</v>
      </c>
      <c r="U19">
        <v>0</v>
      </c>
      <c r="V19">
        <v>0</v>
      </c>
      <c r="W19">
        <v>0</v>
      </c>
      <c r="X19">
        <v>0</v>
      </c>
      <c r="Y19">
        <v>0</v>
      </c>
      <c r="Z19">
        <v>4.6807005242317391E-3</v>
      </c>
      <c r="AA19">
        <v>0</v>
      </c>
      <c r="AB19">
        <v>7.1069557289068826E-3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f t="shared" si="0"/>
        <v>1.1191184479302685</v>
      </c>
    </row>
    <row r="20" spans="1:36" x14ac:dyDescent="0.3">
      <c r="A20" t="s">
        <v>317</v>
      </c>
      <c r="B20" t="s">
        <v>318</v>
      </c>
      <c r="C20">
        <v>1.3243141477740049E-3</v>
      </c>
      <c r="D20">
        <v>0</v>
      </c>
      <c r="E20">
        <v>3.3872818234222659E-3</v>
      </c>
      <c r="F20">
        <v>8.3177885641956863E-3</v>
      </c>
      <c r="G20">
        <v>2.4165370319944916E-2</v>
      </c>
      <c r="H20">
        <v>1.1900162313788553E-2</v>
      </c>
      <c r="I20">
        <v>3.2321227749946076E-3</v>
      </c>
      <c r="J20">
        <v>9.1847319384850232E-2</v>
      </c>
      <c r="K20">
        <v>0.32598070049214678</v>
      </c>
      <c r="L20">
        <v>2.7641550628626052E-3</v>
      </c>
      <c r="M20">
        <v>0.12567413419983842</v>
      </c>
      <c r="N20">
        <v>2.6548380813212733E-2</v>
      </c>
      <c r="O20">
        <v>6.8086360317284262E-3</v>
      </c>
      <c r="P20">
        <v>1.9751682409738201E-2</v>
      </c>
      <c r="Q20">
        <v>6.3821703889756784E-3</v>
      </c>
      <c r="R20">
        <v>0.23343754567932973</v>
      </c>
      <c r="S20">
        <v>3.8778229903690159E-3</v>
      </c>
      <c r="T20">
        <v>1.0452611461322713E-2</v>
      </c>
      <c r="U20">
        <v>7.37987973950397E-3</v>
      </c>
      <c r="V20">
        <v>2.6600670947217624E-2</v>
      </c>
      <c r="W20">
        <v>1.7233311435162976E-3</v>
      </c>
      <c r="X20">
        <v>7.4904526924593788E-3</v>
      </c>
      <c r="Y20">
        <v>9.7996361420315242E-3</v>
      </c>
      <c r="Z20">
        <v>7.9563428451680084E-3</v>
      </c>
      <c r="AA20">
        <v>8.4042692887491138E-3</v>
      </c>
      <c r="AB20">
        <v>8.8513086894366801E-3</v>
      </c>
      <c r="AC20">
        <v>8.8589682116137509E-3</v>
      </c>
      <c r="AD20">
        <v>1.7596658870180483E-3</v>
      </c>
      <c r="AE20">
        <v>9.4658362484955821E-2</v>
      </c>
      <c r="AF20">
        <v>0</v>
      </c>
      <c r="AG20">
        <v>0</v>
      </c>
      <c r="AH20">
        <v>5.2864879715616134E-4</v>
      </c>
      <c r="AI20">
        <v>0</v>
      </c>
      <c r="AJ20">
        <f t="shared" si="0"/>
        <v>1.0898637357273209</v>
      </c>
    </row>
    <row r="21" spans="1:36" x14ac:dyDescent="0.3">
      <c r="A21" t="s">
        <v>1</v>
      </c>
      <c r="B21" t="s">
        <v>322</v>
      </c>
      <c r="C21">
        <v>4.9182258782147032E-3</v>
      </c>
      <c r="D21">
        <v>0</v>
      </c>
      <c r="E21">
        <v>0.33987320769203661</v>
      </c>
      <c r="F21">
        <v>0.21626199085981512</v>
      </c>
      <c r="G21">
        <v>0</v>
      </c>
      <c r="H21">
        <v>1.7287995040655587E-2</v>
      </c>
      <c r="I21">
        <v>4.2153218631700927E-2</v>
      </c>
      <c r="J21">
        <v>1.5667109131377397E-3</v>
      </c>
      <c r="K21">
        <v>0</v>
      </c>
      <c r="L21">
        <v>0.12585391587156769</v>
      </c>
      <c r="M21">
        <v>4.7934960500003558E-2</v>
      </c>
      <c r="N21">
        <v>2.191004312846909E-2</v>
      </c>
      <c r="O21">
        <v>6.2379242614285201E-3</v>
      </c>
      <c r="P21">
        <v>0</v>
      </c>
      <c r="Q21">
        <v>1.6641880302978015E-2</v>
      </c>
      <c r="R21">
        <v>6.7936719110588926E-3</v>
      </c>
      <c r="S21">
        <v>2.1021012425615506E-3</v>
      </c>
      <c r="T21">
        <v>3.1574070568315307E-2</v>
      </c>
      <c r="U21">
        <v>4.0925564211223876E-3</v>
      </c>
      <c r="V21">
        <v>4.5099771393582302E-4</v>
      </c>
      <c r="W21">
        <v>5.1633463747279527E-3</v>
      </c>
      <c r="X21">
        <v>3.0443461173634119E-2</v>
      </c>
      <c r="Y21">
        <v>8.5098972525126243E-3</v>
      </c>
      <c r="Z21">
        <v>0</v>
      </c>
      <c r="AA21">
        <v>3.0721647347312828E-3</v>
      </c>
      <c r="AB21">
        <v>3.7660714731276849E-2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7.7148993733080725E-4</v>
      </c>
      <c r="AI21">
        <v>5.9979338671649729E-2</v>
      </c>
      <c r="AJ21">
        <f t="shared" si="0"/>
        <v>1.0312538838128651</v>
      </c>
    </row>
    <row r="22" spans="1:36" x14ac:dyDescent="0.3">
      <c r="A22" t="s">
        <v>9</v>
      </c>
      <c r="B22" t="s">
        <v>321</v>
      </c>
      <c r="C22">
        <v>6.0939467444845345E-2</v>
      </c>
      <c r="D22">
        <v>0.51037353727250356</v>
      </c>
      <c r="E22">
        <v>0.22753244312526386</v>
      </c>
      <c r="F22">
        <v>5.5409296690980457E-2</v>
      </c>
      <c r="G22">
        <v>0</v>
      </c>
      <c r="H22">
        <v>8.7483175499575103E-3</v>
      </c>
      <c r="I22">
        <v>2.986083362276256E-2</v>
      </c>
      <c r="J22">
        <v>5.0740715643261122E-3</v>
      </c>
      <c r="K22">
        <v>0</v>
      </c>
      <c r="L22">
        <v>0</v>
      </c>
      <c r="M22">
        <v>1.4343676853824133E-2</v>
      </c>
      <c r="N22">
        <v>1.7570029378667001E-2</v>
      </c>
      <c r="O22">
        <v>0</v>
      </c>
      <c r="P22">
        <v>1.6546573274171611E-2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1.5935393812580086E-3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f t="shared" si="0"/>
        <v>0.94799178615856039</v>
      </c>
    </row>
    <row r="23" spans="1:36" x14ac:dyDescent="0.3">
      <c r="A23" t="s">
        <v>0</v>
      </c>
      <c r="B23" t="s">
        <v>315</v>
      </c>
      <c r="C23">
        <v>0.89513878059725704</v>
      </c>
      <c r="D23">
        <v>0</v>
      </c>
      <c r="E23">
        <v>0</v>
      </c>
      <c r="F23">
        <v>0</v>
      </c>
      <c r="G23">
        <v>0</v>
      </c>
      <c r="H23">
        <v>1.5436881943228779E-2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6.5293633306854103E-3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f t="shared" si="0"/>
        <v>0.91710502587117126</v>
      </c>
    </row>
    <row r="24" spans="1:36" x14ac:dyDescent="0.3">
      <c r="A24" t="s">
        <v>11</v>
      </c>
      <c r="B24" t="s">
        <v>325</v>
      </c>
      <c r="C24">
        <v>3.0937258573931086E-3</v>
      </c>
      <c r="D24">
        <v>0.33972445415676467</v>
      </c>
      <c r="E24">
        <v>0.11397742638329746</v>
      </c>
      <c r="F24">
        <v>7.3619463373068086E-3</v>
      </c>
      <c r="G24">
        <v>5.5657136055805084E-3</v>
      </c>
      <c r="H24">
        <v>1.6280606227774566E-2</v>
      </c>
      <c r="I24">
        <v>3.573063802336534E-2</v>
      </c>
      <c r="J24">
        <v>5.9360800854979502E-2</v>
      </c>
      <c r="K24">
        <v>0</v>
      </c>
      <c r="L24">
        <v>0</v>
      </c>
      <c r="M24">
        <v>1.48711089214025E-2</v>
      </c>
      <c r="N24">
        <v>0</v>
      </c>
      <c r="O24">
        <v>5.0208413101737277E-3</v>
      </c>
      <c r="P24">
        <v>5.2538900559555898E-3</v>
      </c>
      <c r="Q24">
        <v>0</v>
      </c>
      <c r="R24">
        <v>2.8155051804365874E-3</v>
      </c>
      <c r="S24">
        <v>1.7173627163037209E-2</v>
      </c>
      <c r="T24">
        <v>0</v>
      </c>
      <c r="U24">
        <v>8.4600679061630386E-3</v>
      </c>
      <c r="V24">
        <v>1.9912666834388765E-2</v>
      </c>
      <c r="W24">
        <v>0</v>
      </c>
      <c r="X24">
        <v>0</v>
      </c>
      <c r="Y24">
        <v>0</v>
      </c>
      <c r="Z24">
        <v>0</v>
      </c>
      <c r="AA24">
        <v>0.11396540054392902</v>
      </c>
      <c r="AB24">
        <v>5.4581649411259411E-2</v>
      </c>
      <c r="AC24">
        <v>0</v>
      </c>
      <c r="AD24">
        <v>2.5094723290453925E-3</v>
      </c>
      <c r="AE24">
        <v>0</v>
      </c>
      <c r="AF24">
        <v>1.2202606987178722E-2</v>
      </c>
      <c r="AG24">
        <v>5.4579734389893594E-2</v>
      </c>
      <c r="AH24">
        <v>1.3625827968138665E-2</v>
      </c>
      <c r="AI24">
        <v>0</v>
      </c>
      <c r="AJ24">
        <f t="shared" si="0"/>
        <v>0.90606771044746415</v>
      </c>
    </row>
    <row r="25" spans="1:36" x14ac:dyDescent="0.3">
      <c r="A25" t="s">
        <v>17</v>
      </c>
      <c r="B25" t="s">
        <v>323</v>
      </c>
      <c r="C25">
        <v>1.0453905111898081E-3</v>
      </c>
      <c r="D25">
        <v>0.49646606107934943</v>
      </c>
      <c r="E25">
        <v>0.23691848730069079</v>
      </c>
      <c r="F25">
        <v>0.10608511650112225</v>
      </c>
      <c r="G25">
        <v>0</v>
      </c>
      <c r="H25">
        <v>0</v>
      </c>
      <c r="I25">
        <v>3.621635923307101E-2</v>
      </c>
      <c r="J25">
        <v>0</v>
      </c>
      <c r="K25">
        <v>0</v>
      </c>
      <c r="L25">
        <v>0</v>
      </c>
      <c r="M25">
        <v>1.9055194007327952E-2</v>
      </c>
      <c r="N25">
        <v>0</v>
      </c>
      <c r="O25">
        <v>0</v>
      </c>
      <c r="P25">
        <v>0</v>
      </c>
      <c r="Q25">
        <v>0</v>
      </c>
      <c r="R25">
        <v>0</v>
      </c>
      <c r="S25">
        <v>2.537106153600921E-3</v>
      </c>
      <c r="T25">
        <v>0</v>
      </c>
      <c r="U25">
        <v>0</v>
      </c>
      <c r="V25">
        <v>0</v>
      </c>
      <c r="W25">
        <v>0</v>
      </c>
      <c r="X25">
        <v>1.4468279939721764E-3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8.6945523827297588E-4</v>
      </c>
      <c r="AI25">
        <v>1.8409754897645773E-3</v>
      </c>
      <c r="AJ25">
        <f t="shared" si="0"/>
        <v>0.90248097350836187</v>
      </c>
    </row>
    <row r="26" spans="1:36" x14ac:dyDescent="0.3">
      <c r="A26" t="s">
        <v>40</v>
      </c>
      <c r="B26" t="s">
        <v>316</v>
      </c>
      <c r="C26">
        <v>0.78273935385104565</v>
      </c>
      <c r="D26">
        <v>0</v>
      </c>
      <c r="E26">
        <v>3.54701637156217E-2</v>
      </c>
      <c r="F26">
        <v>8.1093880020964809E-4</v>
      </c>
      <c r="G26">
        <v>0</v>
      </c>
      <c r="H26">
        <v>0</v>
      </c>
      <c r="I26">
        <v>0</v>
      </c>
      <c r="J26">
        <v>7.4755120465468984E-3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1.3379543238050439E-2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2.1695188132509345E-3</v>
      </c>
      <c r="AA26">
        <v>0</v>
      </c>
      <c r="AB26">
        <v>2.8952516210887926E-2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f t="shared" si="0"/>
        <v>0.87099754667561324</v>
      </c>
    </row>
    <row r="27" spans="1:36" x14ac:dyDescent="0.3">
      <c r="A27" t="s">
        <v>2</v>
      </c>
      <c r="B27" t="s">
        <v>324</v>
      </c>
      <c r="C27">
        <v>1.0679374409903524E-2</v>
      </c>
      <c r="D27">
        <v>0.13341658615523758</v>
      </c>
      <c r="E27">
        <v>0.23880031692928547</v>
      </c>
      <c r="F27">
        <v>6.8713005335078486E-2</v>
      </c>
      <c r="G27">
        <v>0</v>
      </c>
      <c r="H27">
        <v>1.5091539303565063E-3</v>
      </c>
      <c r="I27">
        <v>4.4742749536393948E-2</v>
      </c>
      <c r="J27">
        <v>6.0628599898254819E-4</v>
      </c>
      <c r="K27">
        <v>0</v>
      </c>
      <c r="L27">
        <v>0.12951233642817583</v>
      </c>
      <c r="M27">
        <v>2.5818930937855197E-2</v>
      </c>
      <c r="N27">
        <v>8.7706900108740063E-2</v>
      </c>
      <c r="O27">
        <v>7.0103875419045428E-3</v>
      </c>
      <c r="P27">
        <v>2.5990772711689241E-2</v>
      </c>
      <c r="Q27">
        <v>0</v>
      </c>
      <c r="R27">
        <v>1.1794087834963588E-2</v>
      </c>
      <c r="S27">
        <v>0</v>
      </c>
      <c r="T27">
        <v>0</v>
      </c>
      <c r="U27">
        <v>0</v>
      </c>
      <c r="V27">
        <v>7.8883053820888384E-4</v>
      </c>
      <c r="W27">
        <v>0</v>
      </c>
      <c r="X27">
        <v>0</v>
      </c>
      <c r="Y27">
        <v>0</v>
      </c>
      <c r="Z27">
        <v>1.8180546425747388E-3</v>
      </c>
      <c r="AA27">
        <v>0</v>
      </c>
      <c r="AB27">
        <v>0</v>
      </c>
      <c r="AC27">
        <v>0</v>
      </c>
      <c r="AD27">
        <v>0</v>
      </c>
      <c r="AE27">
        <v>1.2511356836081E-3</v>
      </c>
      <c r="AF27">
        <v>0</v>
      </c>
      <c r="AG27">
        <v>0</v>
      </c>
      <c r="AH27">
        <v>0</v>
      </c>
      <c r="AI27">
        <v>1.3130567250664029E-3</v>
      </c>
      <c r="AJ27">
        <f t="shared" si="0"/>
        <v>0.79147196544802467</v>
      </c>
    </row>
    <row r="28" spans="1:36" x14ac:dyDescent="0.3">
      <c r="A28" t="s">
        <v>4</v>
      </c>
      <c r="B28" t="s">
        <v>331</v>
      </c>
      <c r="C28">
        <v>8.0629324080650992E-3</v>
      </c>
      <c r="D28">
        <v>3.9170925511094523E-2</v>
      </c>
      <c r="E28">
        <v>0.29316448010587098</v>
      </c>
      <c r="F28">
        <v>0.20677543020272407</v>
      </c>
      <c r="G28">
        <v>0</v>
      </c>
      <c r="H28">
        <v>0</v>
      </c>
      <c r="I28">
        <v>1.8468313698542058E-2</v>
      </c>
      <c r="J28">
        <v>1.8638951273200958E-3</v>
      </c>
      <c r="K28">
        <v>0</v>
      </c>
      <c r="L28">
        <v>0</v>
      </c>
      <c r="M28">
        <v>3.1937778828879583E-2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5.6840364270268539E-3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f t="shared" si="0"/>
        <v>0.60512779230952329</v>
      </c>
    </row>
    <row r="29" spans="1:36" x14ac:dyDescent="0.3">
      <c r="A29" t="s">
        <v>4</v>
      </c>
      <c r="B29" t="s">
        <v>328</v>
      </c>
      <c r="C29">
        <v>5.1291860366330266E-2</v>
      </c>
      <c r="D29">
        <v>0.13276447157707819</v>
      </c>
      <c r="E29">
        <v>0.14791396202984367</v>
      </c>
      <c r="F29">
        <v>0</v>
      </c>
      <c r="G29">
        <v>0</v>
      </c>
      <c r="H29">
        <v>0</v>
      </c>
      <c r="I29">
        <v>3.9854139910971226E-2</v>
      </c>
      <c r="J29">
        <v>0</v>
      </c>
      <c r="K29">
        <v>0</v>
      </c>
      <c r="L29">
        <v>3.1290077621273504E-2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f t="shared" si="0"/>
        <v>0.40311451150549688</v>
      </c>
    </row>
    <row r="30" spans="1:36" x14ac:dyDescent="0.3">
      <c r="A30" t="s">
        <v>4</v>
      </c>
      <c r="B30" t="s">
        <v>329</v>
      </c>
      <c r="C30">
        <v>1.0454731289420222E-2</v>
      </c>
      <c r="D30">
        <v>0.20246025321006855</v>
      </c>
      <c r="E30">
        <v>8.165941231052698E-2</v>
      </c>
      <c r="F30">
        <v>0</v>
      </c>
      <c r="G30">
        <v>0</v>
      </c>
      <c r="H30">
        <v>0</v>
      </c>
      <c r="I30">
        <v>7.2989149959587912E-2</v>
      </c>
      <c r="J30">
        <v>0</v>
      </c>
      <c r="K30">
        <v>0</v>
      </c>
      <c r="L30">
        <v>0</v>
      </c>
      <c r="M30">
        <v>2.6278659839069029E-2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f t="shared" si="0"/>
        <v>0.3938422066086727</v>
      </c>
    </row>
    <row r="31" spans="1:36" x14ac:dyDescent="0.3">
      <c r="A31" t="s">
        <v>0</v>
      </c>
      <c r="B31" t="s">
        <v>327</v>
      </c>
      <c r="C31">
        <v>0.31022499879206505</v>
      </c>
      <c r="D31">
        <v>0</v>
      </c>
      <c r="E31">
        <v>0</v>
      </c>
      <c r="F31">
        <v>0</v>
      </c>
      <c r="G31">
        <v>0</v>
      </c>
      <c r="H31">
        <v>5.2929338750198332E-3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1.7037515187183883E-2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f t="shared" si="0"/>
        <v>0.33255544785426877</v>
      </c>
    </row>
    <row r="32" spans="1:36" x14ac:dyDescent="0.3">
      <c r="A32" t="s">
        <v>317</v>
      </c>
      <c r="B32" t="s">
        <v>333</v>
      </c>
      <c r="C32">
        <v>6.9041344233478443E-4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8.7508973837535924E-4</v>
      </c>
      <c r="K32">
        <v>5.6780353208452233E-3</v>
      </c>
      <c r="L32">
        <v>0</v>
      </c>
      <c r="M32">
        <v>9.2187447297757949E-2</v>
      </c>
      <c r="N32">
        <v>1.4559178327499388E-2</v>
      </c>
      <c r="O32">
        <v>0</v>
      </c>
      <c r="P32">
        <v>0</v>
      </c>
      <c r="Q32">
        <v>0</v>
      </c>
      <c r="R32">
        <v>0.1017305814377</v>
      </c>
      <c r="S32">
        <v>0</v>
      </c>
      <c r="T32">
        <v>0</v>
      </c>
      <c r="U32">
        <v>0</v>
      </c>
      <c r="V32">
        <v>1.4897127998158387E-2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3.9524364420455378E-2</v>
      </c>
      <c r="AF32">
        <v>0</v>
      </c>
      <c r="AG32">
        <v>6.8915706666477609E-3</v>
      </c>
      <c r="AH32">
        <v>0</v>
      </c>
      <c r="AI32">
        <v>0</v>
      </c>
      <c r="AJ32">
        <f t="shared" si="0"/>
        <v>0.27703380864977423</v>
      </c>
    </row>
    <row r="33" spans="1:36" x14ac:dyDescent="0.3">
      <c r="A33" t="s">
        <v>2</v>
      </c>
      <c r="B33" t="s">
        <v>326</v>
      </c>
      <c r="C33">
        <v>0</v>
      </c>
      <c r="D33">
        <v>0</v>
      </c>
      <c r="E33">
        <v>3.979708130033547E-2</v>
      </c>
      <c r="F33">
        <v>4.7301061890942372E-3</v>
      </c>
      <c r="G33">
        <v>0</v>
      </c>
      <c r="H33">
        <v>0</v>
      </c>
      <c r="I33">
        <v>0</v>
      </c>
      <c r="J33">
        <v>0</v>
      </c>
      <c r="K33">
        <v>0</v>
      </c>
      <c r="L33">
        <v>0.21281621015959773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f t="shared" si="0"/>
        <v>0.25734339764902742</v>
      </c>
    </row>
    <row r="34" spans="1:36" x14ac:dyDescent="0.3">
      <c r="A34" t="s">
        <v>0</v>
      </c>
      <c r="B34" t="s">
        <v>332</v>
      </c>
      <c r="C34">
        <v>0.2571539855475431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f t="shared" si="0"/>
        <v>0.2571539855475431</v>
      </c>
    </row>
    <row r="35" spans="1:36" x14ac:dyDescent="0.3">
      <c r="A35" t="s">
        <v>317</v>
      </c>
      <c r="B35" t="s">
        <v>330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9.7563160283004003E-4</v>
      </c>
      <c r="J35">
        <v>1.5607014878037525E-2</v>
      </c>
      <c r="K35">
        <v>0</v>
      </c>
      <c r="L35">
        <v>0</v>
      </c>
      <c r="M35">
        <v>5.9621395800030065E-3</v>
      </c>
      <c r="N35">
        <v>6.2370680582991573E-3</v>
      </c>
      <c r="O35">
        <v>0</v>
      </c>
      <c r="P35">
        <v>4.5801533798530136E-3</v>
      </c>
      <c r="Q35">
        <v>0</v>
      </c>
      <c r="R35">
        <v>0</v>
      </c>
      <c r="S35">
        <v>1.3576517264350123E-3</v>
      </c>
      <c r="T35">
        <v>0</v>
      </c>
      <c r="U35">
        <v>0</v>
      </c>
      <c r="V35">
        <v>6.4934254714858015E-3</v>
      </c>
      <c r="W35">
        <v>0</v>
      </c>
      <c r="X35">
        <v>0</v>
      </c>
      <c r="Y35">
        <v>6.2631814943904154E-3</v>
      </c>
      <c r="Z35">
        <v>1.7657213820664126E-3</v>
      </c>
      <c r="AA35">
        <v>0</v>
      </c>
      <c r="AB35">
        <v>0</v>
      </c>
      <c r="AC35">
        <v>1.5974336985603006E-3</v>
      </c>
      <c r="AD35">
        <v>0</v>
      </c>
      <c r="AE35">
        <v>1.6004430363849943E-2</v>
      </c>
      <c r="AF35">
        <v>6.5815534972973504E-3</v>
      </c>
      <c r="AG35">
        <v>0.16044481985388626</v>
      </c>
      <c r="AH35">
        <v>0</v>
      </c>
      <c r="AI35">
        <v>0</v>
      </c>
      <c r="AJ35">
        <f t="shared" si="0"/>
        <v>0.23387022498699422</v>
      </c>
    </row>
    <row r="36" spans="1:36" x14ac:dyDescent="0.3">
      <c r="A36" t="s">
        <v>4</v>
      </c>
      <c r="B36" t="s">
        <v>335</v>
      </c>
      <c r="C36">
        <v>0</v>
      </c>
      <c r="D36">
        <v>0.11608348526057227</v>
      </c>
      <c r="E36">
        <v>2.9863266238498585E-2</v>
      </c>
      <c r="F36">
        <v>3.1292502244559234E-2</v>
      </c>
      <c r="G36">
        <v>0</v>
      </c>
      <c r="H36">
        <v>0</v>
      </c>
      <c r="I36">
        <v>1.2064083055926938E-2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6.9603858400603194E-3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f t="shared" si="0"/>
        <v>0.19626372263961733</v>
      </c>
    </row>
    <row r="37" spans="1:36" x14ac:dyDescent="0.3">
      <c r="A37" t="s">
        <v>0</v>
      </c>
      <c r="B37" t="s">
        <v>336</v>
      </c>
      <c r="C37">
        <v>0.16924404013330202</v>
      </c>
      <c r="D37">
        <v>1.1980018032858319E-2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f t="shared" si="0"/>
        <v>0.18122405816616033</v>
      </c>
    </row>
    <row r="38" spans="1:36" x14ac:dyDescent="0.3">
      <c r="A38" t="s">
        <v>317</v>
      </c>
      <c r="B38" t="s">
        <v>334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5.9043053634255565E-3</v>
      </c>
      <c r="K38">
        <v>0</v>
      </c>
      <c r="L38">
        <v>0</v>
      </c>
      <c r="M38">
        <v>0</v>
      </c>
      <c r="N38">
        <v>1.1062694729734767E-2</v>
      </c>
      <c r="O38">
        <v>2.9272462176993764E-3</v>
      </c>
      <c r="P38">
        <v>2.6745661430065525E-2</v>
      </c>
      <c r="Q38">
        <v>0</v>
      </c>
      <c r="R38">
        <v>0</v>
      </c>
      <c r="S38">
        <v>0</v>
      </c>
      <c r="T38">
        <v>0</v>
      </c>
      <c r="U38">
        <v>0</v>
      </c>
      <c r="V38">
        <v>1.2948946292772864E-2</v>
      </c>
      <c r="W38">
        <v>0</v>
      </c>
      <c r="X38">
        <v>0</v>
      </c>
      <c r="Y38">
        <v>2.110312916664304E-3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6.4232525076429788E-3</v>
      </c>
      <c r="AF38">
        <v>0</v>
      </c>
      <c r="AG38">
        <v>5.720189858266974E-2</v>
      </c>
      <c r="AH38">
        <v>0</v>
      </c>
      <c r="AI38">
        <v>0</v>
      </c>
      <c r="AJ38">
        <f t="shared" si="0"/>
        <v>0.12532431804067512</v>
      </c>
    </row>
    <row r="39" spans="1:36" x14ac:dyDescent="0.3">
      <c r="A39" t="s">
        <v>317</v>
      </c>
      <c r="B39" t="s">
        <v>338</v>
      </c>
      <c r="C39">
        <v>1.7817247839763629E-3</v>
      </c>
      <c r="D39">
        <v>0</v>
      </c>
      <c r="E39">
        <v>0</v>
      </c>
      <c r="F39">
        <v>0</v>
      </c>
      <c r="G39">
        <v>0</v>
      </c>
      <c r="H39">
        <v>7.6005707404810377E-3</v>
      </c>
      <c r="I39">
        <v>1.5589216926032664E-3</v>
      </c>
      <c r="J39">
        <v>6.628604828699718E-3</v>
      </c>
      <c r="K39">
        <v>0</v>
      </c>
      <c r="L39">
        <v>3.9953155560945091E-3</v>
      </c>
      <c r="M39">
        <v>0</v>
      </c>
      <c r="N39">
        <v>9.6764833540558034E-3</v>
      </c>
      <c r="O39">
        <v>2.762860443618848E-3</v>
      </c>
      <c r="P39">
        <v>2.1655604999563038E-2</v>
      </c>
      <c r="Q39">
        <v>0</v>
      </c>
      <c r="R39">
        <v>0</v>
      </c>
      <c r="S39">
        <v>2.0191114014666486E-3</v>
      </c>
      <c r="T39">
        <v>7.8185903845589613E-3</v>
      </c>
      <c r="U39">
        <v>0</v>
      </c>
      <c r="V39">
        <v>1.30787601853953E-2</v>
      </c>
      <c r="W39">
        <v>0</v>
      </c>
      <c r="X39">
        <v>2.9595982935651816E-3</v>
      </c>
      <c r="Y39">
        <v>5.8794557049534138E-3</v>
      </c>
      <c r="Z39">
        <v>0</v>
      </c>
      <c r="AA39">
        <v>1.3095928439875375E-3</v>
      </c>
      <c r="AB39">
        <v>3.7297284746018703E-3</v>
      </c>
      <c r="AC39">
        <v>2.5716459618426151E-3</v>
      </c>
      <c r="AD39">
        <v>0</v>
      </c>
      <c r="AE39">
        <v>5.0775055502429219E-3</v>
      </c>
      <c r="AF39">
        <v>1.2306048786610922E-2</v>
      </c>
      <c r="AG39">
        <v>0</v>
      </c>
      <c r="AH39">
        <v>7.4547773773373991E-4</v>
      </c>
      <c r="AI39">
        <v>0</v>
      </c>
      <c r="AJ39">
        <f t="shared" si="0"/>
        <v>0.11315560172405169</v>
      </c>
    </row>
    <row r="40" spans="1:36" x14ac:dyDescent="0.3">
      <c r="A40" t="s">
        <v>317</v>
      </c>
      <c r="B40" t="s">
        <v>337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1.5654127194168563E-3</v>
      </c>
      <c r="J40">
        <v>3.4984450522270406E-3</v>
      </c>
      <c r="K40">
        <v>0</v>
      </c>
      <c r="L40">
        <v>0</v>
      </c>
      <c r="M40">
        <v>0</v>
      </c>
      <c r="N40">
        <v>0</v>
      </c>
      <c r="O40">
        <v>0</v>
      </c>
      <c r="P40">
        <v>3.1769417518932377E-3</v>
      </c>
      <c r="Q40">
        <v>0</v>
      </c>
      <c r="R40">
        <v>0</v>
      </c>
      <c r="S40">
        <v>0</v>
      </c>
      <c r="T40">
        <v>0</v>
      </c>
      <c r="U40">
        <v>0</v>
      </c>
      <c r="V40">
        <v>1.4176410982669096E-2</v>
      </c>
      <c r="W40">
        <v>0</v>
      </c>
      <c r="X40">
        <v>0</v>
      </c>
      <c r="Y40">
        <v>1.1955513606571742E-2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1.4193644865663312E-2</v>
      </c>
      <c r="AF40">
        <v>6.5828367830448537E-3</v>
      </c>
      <c r="AG40">
        <v>5.3125713672986248E-2</v>
      </c>
      <c r="AH40">
        <v>0</v>
      </c>
      <c r="AI40">
        <v>0</v>
      </c>
      <c r="AJ40">
        <f t="shared" si="0"/>
        <v>0.10827491943447239</v>
      </c>
    </row>
    <row r="41" spans="1:36" x14ac:dyDescent="0.3">
      <c r="A41" t="s">
        <v>317</v>
      </c>
      <c r="B41" t="s">
        <v>339</v>
      </c>
      <c r="C41">
        <v>1.1333314277055585E-3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4.4451945563495146E-3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6.4223966698071597E-3</v>
      </c>
      <c r="U41">
        <v>0</v>
      </c>
      <c r="V41">
        <v>8.4128164118602944E-4</v>
      </c>
      <c r="W41">
        <v>0</v>
      </c>
      <c r="X41">
        <v>0</v>
      </c>
      <c r="Y41">
        <v>6.6033688393152485E-3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1.2905525844804281E-2</v>
      </c>
      <c r="AF41">
        <v>0</v>
      </c>
      <c r="AG41">
        <v>0</v>
      </c>
      <c r="AH41">
        <v>0</v>
      </c>
      <c r="AI41">
        <v>0</v>
      </c>
      <c r="AJ41">
        <f t="shared" si="0"/>
        <v>3.235109897916779E-2</v>
      </c>
    </row>
    <row r="42" spans="1:36" x14ac:dyDescent="0.3">
      <c r="A42" t="s">
        <v>0</v>
      </c>
      <c r="B42" t="s">
        <v>342</v>
      </c>
      <c r="C42">
        <v>2.1573789647492621E-2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f t="shared" si="0"/>
        <v>2.1573789647492621E-2</v>
      </c>
    </row>
    <row r="43" spans="1:36" x14ac:dyDescent="0.3">
      <c r="A43" t="s">
        <v>317</v>
      </c>
      <c r="B43" t="s">
        <v>340</v>
      </c>
      <c r="C43">
        <v>0</v>
      </c>
      <c r="D43">
        <v>0</v>
      </c>
      <c r="E43">
        <v>4.2431077250866291E-3</v>
      </c>
      <c r="F43">
        <v>0</v>
      </c>
      <c r="G43">
        <v>0</v>
      </c>
      <c r="H43">
        <v>0</v>
      </c>
      <c r="I43">
        <v>1.3715055518684696E-3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2.7581134733735448E-3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2.1885321334571598E-3</v>
      </c>
      <c r="AD43">
        <v>0</v>
      </c>
      <c r="AE43">
        <v>0</v>
      </c>
      <c r="AF43">
        <v>0</v>
      </c>
      <c r="AG43">
        <v>0</v>
      </c>
      <c r="AH43">
        <v>6.7523701557412855E-4</v>
      </c>
      <c r="AI43">
        <v>0</v>
      </c>
      <c r="AJ43">
        <f t="shared" si="0"/>
        <v>1.1236495899359933E-2</v>
      </c>
    </row>
    <row r="44" spans="1:36" x14ac:dyDescent="0.3">
      <c r="A44" t="s">
        <v>317</v>
      </c>
      <c r="B44" t="s">
        <v>341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f t="shared" si="0"/>
        <v>0</v>
      </c>
    </row>
    <row r="45" spans="1:36" x14ac:dyDescent="0.3">
      <c r="B45" t="s">
        <v>171</v>
      </c>
      <c r="C45">
        <f>SUM(C2:C44)</f>
        <v>16.796133859564172</v>
      </c>
      <c r="D45">
        <f>SUM(D2:D44)</f>
        <v>10.604544643185042</v>
      </c>
      <c r="E45">
        <f>SUM(E2:E44)</f>
        <v>10.476324234580652</v>
      </c>
      <c r="F45">
        <f>SUM(F2:F44)</f>
        <v>7.8452170944535986</v>
      </c>
      <c r="G45">
        <f t="shared" ref="G45:AI45" si="1">SUM(G2:G44)</f>
        <v>6.8465751093492102</v>
      </c>
      <c r="H45">
        <f t="shared" si="1"/>
        <v>6.4860129366137897</v>
      </c>
      <c r="I45">
        <f>SUM(I2:I44)</f>
        <v>5.4708869526482253</v>
      </c>
      <c r="J45">
        <f>SUM(J2:J44)</f>
        <v>5.3825238683562562</v>
      </c>
      <c r="K45">
        <f t="shared" si="1"/>
        <v>5.3742296883496214</v>
      </c>
      <c r="L45">
        <f>SUM(L2:L44)</f>
        <v>5.0236338710984478</v>
      </c>
      <c r="M45">
        <f>SUM(M2:M44)</f>
        <v>5.221471027375383</v>
      </c>
      <c r="N45">
        <f t="shared" si="1"/>
        <v>5.1845881699062781</v>
      </c>
      <c r="O45">
        <f>SUM(O2:O44)</f>
        <v>4.7271345632902548</v>
      </c>
      <c r="P45">
        <f t="shared" si="1"/>
        <v>4.8335120082139316</v>
      </c>
      <c r="Q45">
        <f t="shared" si="1"/>
        <v>4.9531928154627218</v>
      </c>
      <c r="R45">
        <f t="shared" si="1"/>
        <v>5.0138136387393937</v>
      </c>
      <c r="S45">
        <f t="shared" si="1"/>
        <v>4.4721448783656665</v>
      </c>
      <c r="T45">
        <f t="shared" si="1"/>
        <v>4.4252231358649343</v>
      </c>
      <c r="U45">
        <f t="shared" si="1"/>
        <v>4.2120496253781159</v>
      </c>
      <c r="V45">
        <f t="shared" si="1"/>
        <v>4.1773516284651393</v>
      </c>
      <c r="W45">
        <f t="shared" si="1"/>
        <v>3.9047947670196699</v>
      </c>
      <c r="X45">
        <f t="shared" si="1"/>
        <v>4.1441703119040545</v>
      </c>
      <c r="Y45">
        <f t="shared" si="1"/>
        <v>4.0270756081949521</v>
      </c>
      <c r="Z45">
        <f t="shared" si="1"/>
        <v>3.9113995827575891</v>
      </c>
      <c r="AA45">
        <f t="shared" si="1"/>
        <v>3.7963798481902087</v>
      </c>
      <c r="AB45">
        <f t="shared" si="1"/>
        <v>3.8079979752781337</v>
      </c>
      <c r="AC45">
        <f t="shared" si="1"/>
        <v>3.591352387176769</v>
      </c>
      <c r="AD45">
        <f t="shared" si="1"/>
        <v>3.9826477732168781</v>
      </c>
      <c r="AE45">
        <f t="shared" si="1"/>
        <v>3.6360692343721253</v>
      </c>
      <c r="AF45">
        <f t="shared" si="1"/>
        <v>3.3846261426246538</v>
      </c>
      <c r="AG45">
        <f t="shared" si="1"/>
        <v>3.3206671666872634</v>
      </c>
      <c r="AH45">
        <f t="shared" si="1"/>
        <v>2.6451669858438844</v>
      </c>
      <c r="AI45">
        <f t="shared" si="1"/>
        <v>1.2374406037800296</v>
      </c>
    </row>
  </sheetData>
  <sortState xmlns:xlrd2="http://schemas.microsoft.com/office/spreadsheetml/2017/richdata2" ref="A2:AJ44">
    <sortCondition descending="1" ref="AJ2:AJ44"/>
  </sortState>
  <phoneticPr fontId="1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sheep organ lg(tpm+1)</vt:lpstr>
      <vt:lpstr>goat organ lg(tpm+1)</vt:lpstr>
      <vt:lpstr>cattle organ lg(tpm+1)</vt:lpstr>
      <vt:lpstr>dog organ lg(tpm+1)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jianghong wu</cp:lastModifiedBy>
  <cp:lastPrinted>2026-01-08T12:07:42Z</cp:lastPrinted>
  <dcterms:created xsi:type="dcterms:W3CDTF">2025-04-14T22:12:24Z</dcterms:created>
  <dcterms:modified xsi:type="dcterms:W3CDTF">2026-01-08T12:12:06Z</dcterms:modified>
</cp:coreProperties>
</file>